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72" windowWidth="10872" windowHeight="11580"/>
  </bookViews>
  <sheets>
    <sheet name="Triaxial" sheetId="1" r:id="rId1"/>
    <sheet name="Raw Values" sheetId="5" r:id="rId2"/>
  </sheets>
  <definedNames>
    <definedName name="_xlnm.Print_Area" localSheetId="0">Triaxial!$A$2:$K$62</definedName>
  </definedNames>
  <calcPr calcId="145621"/>
</workbook>
</file>

<file path=xl/calcChain.xml><?xml version="1.0" encoding="utf-8"?>
<calcChain xmlns="http://schemas.openxmlformats.org/spreadsheetml/2006/main">
  <c r="D20" i="1" l="1"/>
  <c r="D21" i="1" l="1"/>
  <c r="D19" i="1"/>
  <c r="F19" i="1"/>
  <c r="E1" i="5"/>
  <c r="B1" i="5"/>
  <c r="E21" i="1"/>
  <c r="H3" i="5" s="1"/>
  <c r="F21" i="1"/>
  <c r="I3" i="5" s="1"/>
  <c r="H4" i="5"/>
  <c r="H8" i="5"/>
  <c r="H11" i="5"/>
  <c r="H13" i="5"/>
  <c r="H15" i="5"/>
  <c r="H17" i="5"/>
  <c r="H19" i="5"/>
  <c r="H21" i="5"/>
  <c r="H23" i="5"/>
  <c r="H25" i="5"/>
  <c r="H27" i="5"/>
  <c r="H29" i="5"/>
  <c r="H31" i="5"/>
  <c r="H33" i="5"/>
  <c r="H35" i="5"/>
  <c r="H37" i="5"/>
  <c r="H39" i="5"/>
  <c r="H41" i="5"/>
  <c r="H43" i="5"/>
  <c r="H45" i="5"/>
  <c r="H47" i="5"/>
  <c r="H49" i="5"/>
  <c r="H51" i="5"/>
  <c r="H53" i="5"/>
  <c r="H55" i="5"/>
  <c r="H57" i="5"/>
  <c r="H59" i="5"/>
  <c r="H61" i="5"/>
  <c r="H63" i="5"/>
  <c r="H65" i="5"/>
  <c r="H67" i="5"/>
  <c r="H69" i="5"/>
  <c r="H71" i="5"/>
  <c r="H73" i="5"/>
  <c r="H75" i="5"/>
  <c r="H77" i="5"/>
  <c r="H79" i="5"/>
  <c r="H81" i="5"/>
  <c r="H83" i="5"/>
  <c r="H85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E20" i="1"/>
  <c r="E3" i="5" s="1"/>
  <c r="F20" i="1"/>
  <c r="F3" i="5" s="1"/>
  <c r="E4" i="5"/>
  <c r="E7" i="5"/>
  <c r="E9" i="5"/>
  <c r="E11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9" i="1"/>
  <c r="B13" i="5" s="1"/>
  <c r="B29" i="5"/>
  <c r="B37" i="5"/>
  <c r="B45" i="5"/>
  <c r="B53" i="5"/>
  <c r="B61" i="5"/>
  <c r="B69" i="5"/>
  <c r="B77" i="5"/>
  <c r="B85" i="5"/>
  <c r="B93" i="5"/>
  <c r="B101" i="5"/>
  <c r="A40" i="1"/>
  <c r="B40" i="1"/>
  <c r="A41" i="1"/>
  <c r="B41" i="1"/>
  <c r="H1" i="5"/>
  <c r="I5" i="5"/>
  <c r="I21" i="5"/>
  <c r="I37" i="5"/>
  <c r="I45" i="5"/>
  <c r="I53" i="5"/>
  <c r="I61" i="5"/>
  <c r="I69" i="5"/>
  <c r="I77" i="5"/>
  <c r="I85" i="5"/>
  <c r="I93" i="5"/>
  <c r="I101" i="5"/>
  <c r="I10" i="5"/>
  <c r="I18" i="5"/>
  <c r="I26" i="5"/>
  <c r="I34" i="5"/>
  <c r="I42" i="5"/>
  <c r="I50" i="5"/>
  <c r="I58" i="5"/>
  <c r="I66" i="5"/>
  <c r="I74" i="5"/>
  <c r="I82" i="5"/>
  <c r="I90" i="5"/>
  <c r="I98" i="5"/>
  <c r="I7" i="5"/>
  <c r="I15" i="5"/>
  <c r="I23" i="5"/>
  <c r="I31" i="5"/>
  <c r="I39" i="5"/>
  <c r="I47" i="5"/>
  <c r="I55" i="5"/>
  <c r="I63" i="5"/>
  <c r="I71" i="5"/>
  <c r="I79" i="5"/>
  <c r="I87" i="5"/>
  <c r="I95" i="5"/>
  <c r="I103" i="5"/>
  <c r="I12" i="5"/>
  <c r="I20" i="5"/>
  <c r="I28" i="5"/>
  <c r="I36" i="5"/>
  <c r="I44" i="5"/>
  <c r="I52" i="5"/>
  <c r="I60" i="5"/>
  <c r="I68" i="5"/>
  <c r="I76" i="5"/>
  <c r="I84" i="5"/>
  <c r="I92" i="5"/>
  <c r="I100" i="5"/>
  <c r="E5" i="5"/>
  <c r="B11" i="5"/>
  <c r="B7" i="5"/>
  <c r="B5" i="5"/>
  <c r="C3" i="5"/>
  <c r="B39" i="1"/>
  <c r="F25" i="1"/>
  <c r="B102" i="5"/>
  <c r="B100" i="5"/>
  <c r="B98" i="5"/>
  <c r="B96" i="5"/>
  <c r="B94" i="5"/>
  <c r="B92" i="5"/>
  <c r="B90" i="5"/>
  <c r="B88" i="5"/>
  <c r="B86" i="5"/>
  <c r="B84" i="5"/>
  <c r="B82" i="5"/>
  <c r="B80" i="5"/>
  <c r="B78" i="5"/>
  <c r="B76" i="5"/>
  <c r="B74" i="5"/>
  <c r="B72" i="5"/>
  <c r="B70" i="5"/>
  <c r="B68" i="5"/>
  <c r="B66" i="5"/>
  <c r="B64" i="5"/>
  <c r="B62" i="5"/>
  <c r="B60" i="5"/>
  <c r="B58" i="5"/>
  <c r="B56" i="5"/>
  <c r="B54" i="5"/>
  <c r="B52" i="5"/>
  <c r="B50" i="5"/>
  <c r="B48" i="5"/>
  <c r="B46" i="5"/>
  <c r="B44" i="5"/>
  <c r="B42" i="5"/>
  <c r="B40" i="5"/>
  <c r="B38" i="5"/>
  <c r="B36" i="5"/>
  <c r="B34" i="5"/>
  <c r="B32" i="5"/>
  <c r="B30" i="5"/>
  <c r="B28" i="5"/>
  <c r="B26" i="5"/>
  <c r="B24" i="5"/>
  <c r="B22" i="5"/>
  <c r="B20" i="5"/>
  <c r="B18" i="5"/>
  <c r="B16" i="5"/>
  <c r="B14" i="5"/>
  <c r="B12" i="5"/>
  <c r="B10" i="5"/>
  <c r="B8" i="5"/>
  <c r="B6" i="5"/>
  <c r="B4" i="5"/>
  <c r="E12" i="5"/>
  <c r="E10" i="5"/>
  <c r="E8" i="5"/>
  <c r="E6" i="5"/>
  <c r="H9" i="5"/>
  <c r="H7" i="5"/>
  <c r="H5" i="5"/>
  <c r="B21" i="5" l="1"/>
  <c r="I13" i="5"/>
  <c r="F23" i="1"/>
  <c r="F26" i="1" s="1"/>
  <c r="F27" i="1" s="1"/>
  <c r="I4" i="5"/>
  <c r="I96" i="5"/>
  <c r="I88" i="5"/>
  <c r="I80" i="5"/>
  <c r="I72" i="5"/>
  <c r="I64" i="5"/>
  <c r="I56" i="5"/>
  <c r="I48" i="5"/>
  <c r="I40" i="5"/>
  <c r="I32" i="5"/>
  <c r="I24" i="5"/>
  <c r="I16" i="5"/>
  <c r="I8" i="5"/>
  <c r="I99" i="5"/>
  <c r="I91" i="5"/>
  <c r="I83" i="5"/>
  <c r="I75" i="5"/>
  <c r="I67" i="5"/>
  <c r="I59" i="5"/>
  <c r="I51" i="5"/>
  <c r="I43" i="5"/>
  <c r="I35" i="5"/>
  <c r="I27" i="5"/>
  <c r="I19" i="5"/>
  <c r="I11" i="5"/>
  <c r="I102" i="5"/>
  <c r="I94" i="5"/>
  <c r="I86" i="5"/>
  <c r="I78" i="5"/>
  <c r="I70" i="5"/>
  <c r="I62" i="5"/>
  <c r="I54" i="5"/>
  <c r="I46" i="5"/>
  <c r="I38" i="5"/>
  <c r="I30" i="5"/>
  <c r="I22" i="5"/>
  <c r="I14" i="5"/>
  <c r="I6" i="5"/>
  <c r="I97" i="5"/>
  <c r="I89" i="5"/>
  <c r="I81" i="5"/>
  <c r="I73" i="5"/>
  <c r="I65" i="5"/>
  <c r="I57" i="5"/>
  <c r="I49" i="5"/>
  <c r="I41" i="5"/>
  <c r="I29" i="5"/>
  <c r="F12" i="5"/>
  <c r="F20" i="5"/>
  <c r="F28" i="5"/>
  <c r="F36" i="5"/>
  <c r="F44" i="5"/>
  <c r="F52" i="5"/>
  <c r="F60" i="5"/>
  <c r="F68" i="5"/>
  <c r="F76" i="5"/>
  <c r="F84" i="5"/>
  <c r="F92" i="5"/>
  <c r="F100" i="5"/>
  <c r="F7" i="5"/>
  <c r="F15" i="5"/>
  <c r="F23" i="5"/>
  <c r="F31" i="5"/>
  <c r="F39" i="5"/>
  <c r="F47" i="5"/>
  <c r="F55" i="5"/>
  <c r="F63" i="5"/>
  <c r="F71" i="5"/>
  <c r="F79" i="5"/>
  <c r="F87" i="5"/>
  <c r="F95" i="5"/>
  <c r="F103" i="5"/>
  <c r="F10" i="5"/>
  <c r="F18" i="5"/>
  <c r="F26" i="5"/>
  <c r="F34" i="5"/>
  <c r="F42" i="5"/>
  <c r="F50" i="5"/>
  <c r="F58" i="5"/>
  <c r="F66" i="5"/>
  <c r="F74" i="5"/>
  <c r="F82" i="5"/>
  <c r="F90" i="5"/>
  <c r="F98" i="5"/>
  <c r="F5" i="5"/>
  <c r="F13" i="5"/>
  <c r="F21" i="5"/>
  <c r="F29" i="5"/>
  <c r="F37" i="5"/>
  <c r="F45" i="5"/>
  <c r="F53" i="5"/>
  <c r="F61" i="5"/>
  <c r="F69" i="5"/>
  <c r="F77" i="5"/>
  <c r="F85" i="5"/>
  <c r="F93" i="5"/>
  <c r="F101" i="5"/>
  <c r="F8" i="5"/>
  <c r="F16" i="5"/>
  <c r="F24" i="5"/>
  <c r="F32" i="5"/>
  <c r="F40" i="5"/>
  <c r="F48" i="5"/>
  <c r="F56" i="5"/>
  <c r="F64" i="5"/>
  <c r="F72" i="5"/>
  <c r="F80" i="5"/>
  <c r="F88" i="5"/>
  <c r="F96" i="5"/>
  <c r="F4" i="5"/>
  <c r="F11" i="5"/>
  <c r="F19" i="5"/>
  <c r="F27" i="5"/>
  <c r="F35" i="5"/>
  <c r="F43" i="5"/>
  <c r="F51" i="5"/>
  <c r="F59" i="5"/>
  <c r="F67" i="5"/>
  <c r="F75" i="5"/>
  <c r="F83" i="5"/>
  <c r="F91" i="5"/>
  <c r="F99" i="5"/>
  <c r="F6" i="5"/>
  <c r="F14" i="5"/>
  <c r="F22" i="5"/>
  <c r="F30" i="5"/>
  <c r="F38" i="5"/>
  <c r="F46" i="5"/>
  <c r="F54" i="5"/>
  <c r="F62" i="5"/>
  <c r="F70" i="5"/>
  <c r="F78" i="5"/>
  <c r="F86" i="5"/>
  <c r="F94" i="5"/>
  <c r="F102" i="5"/>
  <c r="F9" i="5"/>
  <c r="F17" i="5"/>
  <c r="F25" i="5"/>
  <c r="F33" i="5"/>
  <c r="F41" i="5"/>
  <c r="F49" i="5"/>
  <c r="F57" i="5"/>
  <c r="F65" i="5"/>
  <c r="F73" i="5"/>
  <c r="F81" i="5"/>
  <c r="F89" i="5"/>
  <c r="F97" i="5"/>
  <c r="F28" i="1"/>
  <c r="F29" i="1" s="1"/>
  <c r="F30" i="1" s="1"/>
  <c r="F31" i="1" s="1"/>
  <c r="F24" i="1"/>
  <c r="F32" i="1" s="1"/>
  <c r="C40" i="1" s="1"/>
  <c r="B9" i="5"/>
  <c r="B15" i="5"/>
  <c r="B19" i="5"/>
  <c r="B23" i="5"/>
  <c r="B27" i="5"/>
  <c r="B31" i="5"/>
  <c r="B35" i="5"/>
  <c r="B39" i="5"/>
  <c r="B43" i="5"/>
  <c r="B47" i="5"/>
  <c r="B51" i="5"/>
  <c r="B55" i="5"/>
  <c r="B59" i="5"/>
  <c r="B63" i="5"/>
  <c r="B67" i="5"/>
  <c r="B71" i="5"/>
  <c r="B75" i="5"/>
  <c r="B79" i="5"/>
  <c r="B83" i="5"/>
  <c r="B87" i="5"/>
  <c r="B91" i="5"/>
  <c r="B95" i="5"/>
  <c r="B99" i="5"/>
  <c r="B103" i="5"/>
  <c r="I9" i="5"/>
  <c r="I17" i="5"/>
  <c r="I25" i="5"/>
  <c r="I33" i="5"/>
  <c r="A39" i="1"/>
  <c r="B97" i="5"/>
  <c r="B89" i="5"/>
  <c r="B81" i="5"/>
  <c r="B73" i="5"/>
  <c r="B65" i="5"/>
  <c r="B57" i="5"/>
  <c r="B49" i="5"/>
  <c r="B41" i="5"/>
  <c r="B33" i="5"/>
  <c r="B25" i="5"/>
  <c r="B17" i="5"/>
  <c r="B3" i="5"/>
  <c r="H86" i="5"/>
  <c r="H84" i="5"/>
  <c r="H82" i="5"/>
  <c r="H80" i="5"/>
  <c r="H78" i="5"/>
  <c r="H76" i="5"/>
  <c r="H74" i="5"/>
  <c r="H72" i="5"/>
  <c r="H70" i="5"/>
  <c r="H68" i="5"/>
  <c r="H66" i="5"/>
  <c r="H64" i="5"/>
  <c r="H62" i="5"/>
  <c r="H60" i="5"/>
  <c r="H58" i="5"/>
  <c r="H56" i="5"/>
  <c r="H54" i="5"/>
  <c r="H52" i="5"/>
  <c r="H50" i="5"/>
  <c r="H48" i="5"/>
  <c r="H46" i="5"/>
  <c r="H44" i="5"/>
  <c r="H42" i="5"/>
  <c r="H40" i="5"/>
  <c r="H38" i="5"/>
  <c r="H36" i="5"/>
  <c r="H34" i="5"/>
  <c r="H32" i="5"/>
  <c r="H30" i="5"/>
  <c r="H28" i="5"/>
  <c r="H26" i="5"/>
  <c r="H24" i="5"/>
  <c r="H22" i="5"/>
  <c r="H20" i="5"/>
  <c r="H18" i="5"/>
  <c r="H16" i="5"/>
  <c r="H14" i="5"/>
  <c r="H12" i="5"/>
  <c r="H10" i="5"/>
  <c r="H6" i="5"/>
  <c r="C8" i="5"/>
  <c r="C103" i="5"/>
  <c r="C95" i="5"/>
  <c r="C87" i="5"/>
  <c r="C79" i="5"/>
  <c r="C71" i="5"/>
  <c r="C63" i="5"/>
  <c r="C55" i="5"/>
  <c r="C47" i="5"/>
  <c r="C39" i="5"/>
  <c r="C31" i="5"/>
  <c r="C23" i="5"/>
  <c r="C15" i="5"/>
  <c r="C7" i="5"/>
  <c r="C100" i="5"/>
  <c r="C92" i="5"/>
  <c r="C84" i="5"/>
  <c r="C76" i="5"/>
  <c r="C68" i="5"/>
  <c r="C60" i="5"/>
  <c r="C52" i="5"/>
  <c r="C44" i="5"/>
  <c r="C36" i="5"/>
  <c r="C28" i="5"/>
  <c r="C20" i="5"/>
  <c r="C10" i="5"/>
  <c r="C101" i="5"/>
  <c r="C93" i="5"/>
  <c r="C85" i="5"/>
  <c r="C77" i="5"/>
  <c r="C69" i="5"/>
  <c r="C61" i="5"/>
  <c r="C53" i="5"/>
  <c r="C45" i="5"/>
  <c r="C37" i="5"/>
  <c r="C29" i="5"/>
  <c r="C21" i="5"/>
  <c r="C13" i="5"/>
  <c r="C5" i="5"/>
  <c r="C98" i="5"/>
  <c r="C90" i="5"/>
  <c r="C82" i="5"/>
  <c r="C74" i="5"/>
  <c r="C66" i="5"/>
  <c r="C58" i="5"/>
  <c r="C50" i="5"/>
  <c r="C42" i="5"/>
  <c r="C34" i="5"/>
  <c r="C26" i="5"/>
  <c r="C6" i="5" l="1"/>
  <c r="C30" i="5"/>
  <c r="C46" i="5"/>
  <c r="C62" i="5"/>
  <c r="C78" i="5"/>
  <c r="C94" i="5"/>
  <c r="C9" i="5"/>
  <c r="C25" i="5"/>
  <c r="C41" i="5"/>
  <c r="C57" i="5"/>
  <c r="C73" i="5"/>
  <c r="C89" i="5"/>
  <c r="C14" i="5"/>
  <c r="C24" i="5"/>
  <c r="C40" i="5"/>
  <c r="C56" i="5"/>
  <c r="C72" i="5"/>
  <c r="C88" i="5"/>
  <c r="C4" i="5"/>
  <c r="C19" i="5"/>
  <c r="C35" i="5"/>
  <c r="C51" i="5"/>
  <c r="C67" i="5"/>
  <c r="C83" i="5"/>
  <c r="C99" i="5"/>
  <c r="C22" i="5"/>
  <c r="C38" i="5"/>
  <c r="C54" i="5"/>
  <c r="C70" i="5"/>
  <c r="C86" i="5"/>
  <c r="C102" i="5"/>
  <c r="C17" i="5"/>
  <c r="C33" i="5"/>
  <c r="C49" i="5"/>
  <c r="C65" i="5"/>
  <c r="C81" i="5"/>
  <c r="C97" i="5"/>
  <c r="C16" i="5"/>
  <c r="C32" i="5"/>
  <c r="C48" i="5"/>
  <c r="C64" i="5"/>
  <c r="C80" i="5"/>
  <c r="C96" i="5"/>
  <c r="C11" i="5"/>
  <c r="C27" i="5"/>
  <c r="C43" i="5"/>
  <c r="C59" i="5"/>
  <c r="C75" i="5"/>
  <c r="C91" i="5"/>
  <c r="C12" i="5"/>
  <c r="C39" i="1"/>
  <c r="C18" i="5"/>
  <c r="F33" i="1"/>
  <c r="D40" i="1" s="1"/>
  <c r="C38" i="1"/>
  <c r="C41" i="1"/>
  <c r="D39" i="1" l="1"/>
  <c r="D38" i="1"/>
  <c r="D41" i="1"/>
</calcChain>
</file>

<file path=xl/sharedStrings.xml><?xml version="1.0" encoding="utf-8"?>
<sst xmlns="http://schemas.openxmlformats.org/spreadsheetml/2006/main" count="71" uniqueCount="62">
  <si>
    <t xml:space="preserve">Specimen </t>
  </si>
  <si>
    <t>No (n)</t>
  </si>
  <si>
    <t>Effective</t>
  </si>
  <si>
    <t>(kPa)</t>
  </si>
  <si>
    <t>Deviator</t>
  </si>
  <si>
    <t>Stress (kPa)</t>
  </si>
  <si>
    <t xml:space="preserve">Pore </t>
  </si>
  <si>
    <t>Pressure</t>
  </si>
  <si>
    <t>Principle Stress</t>
  </si>
  <si>
    <t>[(DS-PP)+CP)+(CP-PP)]/2</t>
  </si>
  <si>
    <t>[(DS-PP)+CP)-(CP-PP)]/2</t>
  </si>
  <si>
    <t>[(DS+CP)+CP)]/2</t>
  </si>
  <si>
    <t>[(DS+CP)-CP)]/2</t>
  </si>
  <si>
    <t>(DS-PP)+CP</t>
  </si>
  <si>
    <t>CP-PP</t>
  </si>
  <si>
    <t>CP</t>
  </si>
  <si>
    <t>PP</t>
  </si>
  <si>
    <t>DS</t>
  </si>
  <si>
    <t>Conf Press</t>
  </si>
  <si>
    <t>EFFECTIVE STRESS</t>
  </si>
  <si>
    <t>TOTAL STRESS</t>
  </si>
  <si>
    <t xml:space="preserve"> (kPa)</t>
  </si>
  <si>
    <t>Line of Best Fit</t>
  </si>
  <si>
    <t>Effective Stress Values:</t>
  </si>
  <si>
    <t>SinØ' =</t>
  </si>
  <si>
    <t>Ø' =</t>
  </si>
  <si>
    <t>Tan Ø' =</t>
  </si>
  <si>
    <t>C' and phi'</t>
  </si>
  <si>
    <t>Shear Stress</t>
  </si>
  <si>
    <t>Maximum</t>
  </si>
  <si>
    <t xml:space="preserve">Mean </t>
  </si>
  <si>
    <t>y</t>
  </si>
  <si>
    <t>x</t>
  </si>
  <si>
    <t xml:space="preserve">Sample: </t>
  </si>
  <si>
    <t>EFFECTIVE STRESS (Total Stress - Pore Pressure)</t>
  </si>
  <si>
    <t>Peak deviator stress</t>
  </si>
  <si>
    <t>Y Intercept (c)= to=</t>
  </si>
  <si>
    <t>Tan Ө =</t>
  </si>
  <si>
    <t>kf (deg) =</t>
  </si>
  <si>
    <t>Tan Ө =Sin Ø' =</t>
  </si>
  <si>
    <t>to (kPa) =</t>
  </si>
  <si>
    <t>Slope (m)= Kf =</t>
  </si>
  <si>
    <t xml:space="preserve">                      cos Ø'</t>
  </si>
  <si>
    <t xml:space="preserve"> s =</t>
  </si>
  <si>
    <t>t =</t>
  </si>
  <si>
    <t>t' (Yaxis)</t>
  </si>
  <si>
    <t>s' (Xaxis)</t>
  </si>
  <si>
    <t>s' v t'</t>
  </si>
  <si>
    <t>Deviator Stress</t>
  </si>
  <si>
    <t>Eff Conf Pressure (kPa)</t>
  </si>
  <si>
    <t>Maximum Deviator Stress (kPa)</t>
  </si>
  <si>
    <t>t ' (yaxis)</t>
  </si>
  <si>
    <t>s ' (xaxis)</t>
  </si>
  <si>
    <t xml:space="preserve">   c'(kPa) = to</t>
  </si>
  <si>
    <r>
      <t>s'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=</t>
    </r>
  </si>
  <si>
    <r>
      <t>s'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</si>
  <si>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r>
      <t>DS= 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-s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</si>
  <si>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t>(s'1+s'3)/2=  s'=</t>
  </si>
  <si>
    <t>Pore Pressure m (kPa)</t>
  </si>
  <si>
    <t>(s'1-s'3)/2=  t'=</t>
  </si>
  <si>
    <t>s1-s3</t>
  </si>
  <si>
    <r>
      <t>Correl Coeff r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</si>
</sst>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00000"/>
  </numFmts>
  <fonts count="6" x14ac:knownFonts="1">
    <font>
      <sz val="10"/>
      <name val="Arial"/>
    </font>
    <font>
      <sz val="8"/>
      <name val="Arial"/>
      <family val="2"/>
    </font>
    <font>
      <sz val="12"/>
      <name val="Times New Roman"/>
      <family val="1"/>
    </font>
    <font>
      <vertAlign val="subscript"/>
      <sz val="12"/>
      <name val="Times New Roman"/>
      <family val="1"/>
    </font>
    <font>
      <u/>
      <sz val="1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/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Effective Stress</a:t>
            </a:r>
          </a:p>
        </c:rich>
      </c:tx>
      <c:layout>
        <c:manualLayout>
          <c:xMode val="edge"/>
          <c:yMode val="edge"/>
          <c:x val="0.3731706489275049"/>
          <c:y val="6.43277348952070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65853658536591"/>
          <c:y val="0.17836308240554871"/>
          <c:w val="0.77560975609756122"/>
          <c:h val="0.64327669064296267"/>
        </c:manualLayout>
      </c:layout>
      <c:scatterChart>
        <c:scatterStyle val="lineMarker"/>
        <c:varyColors val="0"/>
        <c:ser>
          <c:idx val="0"/>
          <c:order val="0"/>
          <c:tx>
            <c:v>EffStrDataPoints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3.046949619102492E-2"/>
                  <c:y val="0.199401191604729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Triaxial!$B$39:$B$41</c:f>
              <c:numCache>
                <c:formatCode>0.00</c:formatCode>
                <c:ptCount val="3"/>
                <c:pt idx="0">
                  <c:v>215.375</c:v>
                </c:pt>
                <c:pt idx="1">
                  <c:v>320.005</c:v>
                </c:pt>
                <c:pt idx="2">
                  <c:v>564.72500000000002</c:v>
                </c:pt>
              </c:numCache>
            </c:numRef>
          </c:xVal>
          <c:yVal>
            <c:numRef>
              <c:f>Triaxial!$A$39:$A$41</c:f>
              <c:numCache>
                <c:formatCode>0.00</c:formatCode>
                <c:ptCount val="3"/>
                <c:pt idx="0">
                  <c:v>132.375</c:v>
                </c:pt>
                <c:pt idx="1">
                  <c:v>186.005</c:v>
                </c:pt>
                <c:pt idx="2">
                  <c:v>318.72500000000002</c:v>
                </c:pt>
              </c:numCache>
            </c:numRef>
          </c:yVal>
          <c:smooth val="0"/>
        </c:ser>
        <c:ser>
          <c:idx val="1"/>
          <c:order val="1"/>
          <c:tx>
            <c:v>EFFStrBFLine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215.375</c:v>
                </c:pt>
                <c:pt idx="2">
                  <c:v>320.005</c:v>
                </c:pt>
                <c:pt idx="3">
                  <c:v>564.72500000000002</c:v>
                </c:pt>
              </c:numCache>
            </c:numRef>
          </c:xVal>
          <c:yVal>
            <c:numRef>
              <c:f>Triaxial!$C$38:$C$41</c:f>
              <c:numCache>
                <c:formatCode>0.000</c:formatCode>
                <c:ptCount val="4"/>
                <c:pt idx="0">
                  <c:v>16.181566964640695</c:v>
                </c:pt>
                <c:pt idx="1">
                  <c:v>131.40799936879444</c:v>
                </c:pt>
                <c:pt idx="2">
                  <c:v>187.38544160882509</c:v>
                </c:pt>
                <c:pt idx="3">
                  <c:v>318.31155902238049</c:v>
                </c:pt>
              </c:numCache>
            </c:numRef>
          </c:yVal>
          <c:smooth val="0"/>
        </c:ser>
        <c:ser>
          <c:idx val="2"/>
          <c:order val="2"/>
          <c:tx>
            <c:v>EffBFMohr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trendline>
            <c:spPr>
              <a:ln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/>
              <c:numFmt formatCode="General" sourceLinked="0"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215.375</c:v>
                </c:pt>
                <c:pt idx="2">
                  <c:v>320.005</c:v>
                </c:pt>
                <c:pt idx="3">
                  <c:v>564.72500000000002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19.15319052490868</c:v>
                </c:pt>
                <c:pt idx="1">
                  <c:v>155.54009410259147</c:v>
                </c:pt>
                <c:pt idx="2">
                  <c:v>221.79737429450302</c:v>
                </c:pt>
                <c:pt idx="3">
                  <c:v>376.7670924304544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88288"/>
        <c:axId val="106990208"/>
      </c:scatterChart>
      <c:valAx>
        <c:axId val="1069882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</a:t>
                </a:r>
                <a:r>
                  <a:rPr lang="en-NZ" baseline="0"/>
                  <a:t> </a:t>
                </a:r>
                <a:r>
                  <a:rPr lang="en-NZ"/>
                  <a:t>' (kPa)</a:t>
                </a:r>
              </a:p>
            </c:rich>
          </c:tx>
          <c:layout>
            <c:manualLayout>
              <c:xMode val="edge"/>
              <c:yMode val="edge"/>
              <c:x val="0.8089150601864421"/>
              <c:y val="0.910439470928202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90208"/>
        <c:crosses val="autoZero"/>
        <c:crossBetween val="midCat"/>
      </c:valAx>
      <c:valAx>
        <c:axId val="10699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 t' (kPa)</a:t>
                </a:r>
              </a:p>
            </c:rich>
          </c:tx>
          <c:layout>
            <c:manualLayout>
              <c:xMode val="edge"/>
              <c:yMode val="edge"/>
              <c:x val="2.8399176396053941E-2"/>
              <c:y val="0.17556882975834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882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11" l="0.70000000000000007" r="0.70000000000000007" t="0.75000000000000011" header="0.30000000000000004" footer="0.30000000000000004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48704663212447"/>
          <c:y val="4.0983715910273423E-2"/>
          <c:w val="0.79792746113989665"/>
          <c:h val="0.836067804569577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'Raw Values'!$B$1:$C$1</c:f>
              <c:strCache>
                <c:ptCount val="1"/>
                <c:pt idx="0">
                  <c:v>100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'Raw Values'!$C$3:$C$103</c:f>
              <c:numCache>
                <c:formatCode>General</c:formatCode>
                <c:ptCount val="101"/>
                <c:pt idx="0">
                  <c:v>215.375</c:v>
                </c:pt>
                <c:pt idx="1">
                  <c:v>223.68689502269285</c:v>
                </c:pt>
                <c:pt idx="2">
                  <c:v>231.96598679307476</c:v>
                </c:pt>
                <c:pt idx="3">
                  <c:v>240.1796015182853</c:v>
                </c:pt>
                <c:pt idx="4">
                  <c:v>248.29532381344765</c:v>
                </c:pt>
                <c:pt idx="5">
                  <c:v>256.28112463038366</c:v>
                </c:pt>
                <c:pt idx="6">
                  <c:v>264.10548766163424</c:v>
                </c:pt>
                <c:pt idx="7">
                  <c:v>271.73753372092648</c:v>
                </c:pt>
                <c:pt idx="8">
                  <c:v>279.1471426092146</c:v>
                </c:pt>
                <c:pt idx="9">
                  <c:v>286.30507198534468</c:v>
                </c:pt>
                <c:pt idx="10">
                  <c:v>293.18307277221612</c:v>
                </c:pt>
                <c:pt idx="11">
                  <c:v>299.75400064298282</c:v>
                </c:pt>
                <c:pt idx="12">
                  <c:v>305.99192314731016</c:v>
                </c:pt>
                <c:pt idx="13">
                  <c:v>311.87222205490934</c:v>
                </c:pt>
                <c:pt idx="14">
                  <c:v>317.37169051244507</c:v>
                </c:pt>
                <c:pt idx="15">
                  <c:v>322.46862463038366</c:v>
                </c:pt>
                <c:pt idx="16">
                  <c:v>327.14290913832923</c:v>
                </c:pt>
                <c:pt idx="17">
                  <c:v>331.37609677080644</c:v>
                </c:pt>
                <c:pt idx="18">
                  <c:v>335.15148107018933</c:v>
                </c:pt>
                <c:pt idx="19">
                  <c:v>338.45416231945728</c:v>
                </c:pt>
                <c:pt idx="20">
                  <c:v>341.27110634457097</c:v>
                </c:pt>
                <c:pt idx="21">
                  <c:v>343.59119595440256</c:v>
                </c:pt>
                <c:pt idx="22">
                  <c:v>345.40527481521019</c:v>
                </c:pt>
                <c:pt idx="23">
                  <c:v>346.70618358650404</c:v>
                </c:pt>
                <c:pt idx="24">
                  <c:v>347.48878817569243</c:v>
                </c:pt>
                <c:pt idx="25">
                  <c:v>347.75</c:v>
                </c:pt>
                <c:pt idx="26">
                  <c:v>347.48878817569243</c:v>
                </c:pt>
                <c:pt idx="27">
                  <c:v>346.70618358650398</c:v>
                </c:pt>
                <c:pt idx="28">
                  <c:v>345.40527481521019</c:v>
                </c:pt>
                <c:pt idx="29">
                  <c:v>343.59119595440256</c:v>
                </c:pt>
                <c:pt idx="30">
                  <c:v>341.27110634457097</c:v>
                </c:pt>
                <c:pt idx="31">
                  <c:v>338.45416231945728</c:v>
                </c:pt>
                <c:pt idx="32">
                  <c:v>335.15148107018933</c:v>
                </c:pt>
                <c:pt idx="33">
                  <c:v>331.37609677080644</c:v>
                </c:pt>
                <c:pt idx="34">
                  <c:v>327.14290913832929</c:v>
                </c:pt>
                <c:pt idx="35">
                  <c:v>322.46862463038366</c:v>
                </c:pt>
                <c:pt idx="36">
                  <c:v>317.37169051244507</c:v>
                </c:pt>
                <c:pt idx="37">
                  <c:v>311.87222205490934</c:v>
                </c:pt>
                <c:pt idx="38">
                  <c:v>305.99192314731022</c:v>
                </c:pt>
                <c:pt idx="39">
                  <c:v>299.75400064298276</c:v>
                </c:pt>
                <c:pt idx="40">
                  <c:v>293.18307277221618</c:v>
                </c:pt>
                <c:pt idx="41">
                  <c:v>286.30507198534468</c:v>
                </c:pt>
                <c:pt idx="42">
                  <c:v>279.14714260921454</c:v>
                </c:pt>
                <c:pt idx="43">
                  <c:v>271.73753372092654</c:v>
                </c:pt>
                <c:pt idx="44">
                  <c:v>264.10548766163424</c:v>
                </c:pt>
                <c:pt idx="45">
                  <c:v>256.28112463038366</c:v>
                </c:pt>
                <c:pt idx="46">
                  <c:v>248.29532381344765</c:v>
                </c:pt>
                <c:pt idx="47">
                  <c:v>240.1796015182853</c:v>
                </c:pt>
                <c:pt idx="48">
                  <c:v>231.96598679307482</c:v>
                </c:pt>
                <c:pt idx="49">
                  <c:v>223.68689502269282</c:v>
                </c:pt>
                <c:pt idx="50">
                  <c:v>215.37500000000003</c:v>
                </c:pt>
                <c:pt idx="51">
                  <c:v>207.06310497730715</c:v>
                </c:pt>
                <c:pt idx="52">
                  <c:v>198.78401320692521</c:v>
                </c:pt>
                <c:pt idx="53">
                  <c:v>190.57039848171473</c:v>
                </c:pt>
                <c:pt idx="54">
                  <c:v>182.45467618655232</c:v>
                </c:pt>
                <c:pt idx="55">
                  <c:v>174.46887536961634</c:v>
                </c:pt>
                <c:pt idx="56">
                  <c:v>166.64451233836576</c:v>
                </c:pt>
                <c:pt idx="57">
                  <c:v>159.01246627907352</c:v>
                </c:pt>
                <c:pt idx="58">
                  <c:v>151.60285739078549</c:v>
                </c:pt>
                <c:pt idx="59">
                  <c:v>144.44492801465532</c:v>
                </c:pt>
                <c:pt idx="60">
                  <c:v>137.56692722778388</c:v>
                </c:pt>
                <c:pt idx="61">
                  <c:v>130.99599935701721</c:v>
                </c:pt>
                <c:pt idx="62">
                  <c:v>124.75807685268983</c:v>
                </c:pt>
                <c:pt idx="63">
                  <c:v>118.87777794509067</c:v>
                </c:pt>
                <c:pt idx="64">
                  <c:v>113.37830948755489</c:v>
                </c:pt>
                <c:pt idx="65">
                  <c:v>108.28137536961634</c:v>
                </c:pt>
                <c:pt idx="66">
                  <c:v>103.60709086167078</c:v>
                </c:pt>
                <c:pt idx="67">
                  <c:v>99.373903229193559</c:v>
                </c:pt>
                <c:pt idx="68">
                  <c:v>95.598518929810695</c:v>
                </c:pt>
                <c:pt idx="69">
                  <c:v>92.295837680542718</c:v>
                </c:pt>
                <c:pt idx="70">
                  <c:v>89.478893655429047</c:v>
                </c:pt>
                <c:pt idx="71">
                  <c:v>87.158804045597464</c:v>
                </c:pt>
                <c:pt idx="72">
                  <c:v>85.344725184789837</c:v>
                </c:pt>
                <c:pt idx="73">
                  <c:v>84.043816413495989</c:v>
                </c:pt>
                <c:pt idx="74">
                  <c:v>83.261211824307566</c:v>
                </c:pt>
                <c:pt idx="75">
                  <c:v>83</c:v>
                </c:pt>
                <c:pt idx="76">
                  <c:v>83.261211824307566</c:v>
                </c:pt>
                <c:pt idx="77">
                  <c:v>84.043816413495989</c:v>
                </c:pt>
                <c:pt idx="78">
                  <c:v>85.344725184789837</c:v>
                </c:pt>
                <c:pt idx="79">
                  <c:v>87.158804045597464</c:v>
                </c:pt>
                <c:pt idx="80">
                  <c:v>89.478893655429033</c:v>
                </c:pt>
                <c:pt idx="81">
                  <c:v>92.295837680542704</c:v>
                </c:pt>
                <c:pt idx="82">
                  <c:v>95.598518929810652</c:v>
                </c:pt>
                <c:pt idx="83">
                  <c:v>99.373903229193587</c:v>
                </c:pt>
                <c:pt idx="84">
                  <c:v>103.60709086167077</c:v>
                </c:pt>
                <c:pt idx="85">
                  <c:v>108.28137536961631</c:v>
                </c:pt>
                <c:pt idx="86">
                  <c:v>113.37830948755486</c:v>
                </c:pt>
                <c:pt idx="87">
                  <c:v>118.87777794509064</c:v>
                </c:pt>
                <c:pt idx="88">
                  <c:v>124.75807685268988</c:v>
                </c:pt>
                <c:pt idx="89">
                  <c:v>130.99599935701721</c:v>
                </c:pt>
                <c:pt idx="90">
                  <c:v>137.56692722778382</c:v>
                </c:pt>
                <c:pt idx="91">
                  <c:v>144.44492801465526</c:v>
                </c:pt>
                <c:pt idx="92">
                  <c:v>151.60285739078543</c:v>
                </c:pt>
                <c:pt idx="93">
                  <c:v>159.01246627907358</c:v>
                </c:pt>
                <c:pt idx="94">
                  <c:v>166.64451233836576</c:v>
                </c:pt>
                <c:pt idx="95">
                  <c:v>174.46887536961631</c:v>
                </c:pt>
                <c:pt idx="96">
                  <c:v>182.45467618655226</c:v>
                </c:pt>
                <c:pt idx="97">
                  <c:v>190.5703984817147</c:v>
                </c:pt>
                <c:pt idx="98">
                  <c:v>198.78401320692529</c:v>
                </c:pt>
                <c:pt idx="99">
                  <c:v>207.06310497730715</c:v>
                </c:pt>
                <c:pt idx="100">
                  <c:v>215.37499999999997</c:v>
                </c:pt>
              </c:numCache>
            </c:numRef>
          </c:xVal>
          <c:yVal>
            <c:numRef>
              <c:f>'Raw Values'!$B$3:$B$103</c:f>
              <c:numCache>
                <c:formatCode>General</c:formatCode>
                <c:ptCount val="101"/>
                <c:pt idx="0">
                  <c:v>132.375</c:v>
                </c:pt>
                <c:pt idx="1">
                  <c:v>132.11378817569243</c:v>
                </c:pt>
                <c:pt idx="2">
                  <c:v>131.33118358650401</c:v>
                </c:pt>
                <c:pt idx="3">
                  <c:v>130.03027481521016</c:v>
                </c:pt>
                <c:pt idx="4">
                  <c:v>128.21619595440254</c:v>
                </c:pt>
                <c:pt idx="5">
                  <c:v>125.89610634457095</c:v>
                </c:pt>
                <c:pt idx="6">
                  <c:v>123.07916231945728</c:v>
                </c:pt>
                <c:pt idx="7">
                  <c:v>119.77648107018935</c:v>
                </c:pt>
                <c:pt idx="8">
                  <c:v>116.00109677080644</c:v>
                </c:pt>
                <c:pt idx="9">
                  <c:v>111.76790913832924</c:v>
                </c:pt>
                <c:pt idx="10">
                  <c:v>107.09362463038367</c:v>
                </c:pt>
                <c:pt idx="11">
                  <c:v>101.99669051244508</c:v>
                </c:pt>
                <c:pt idx="12">
                  <c:v>96.497222054909358</c:v>
                </c:pt>
                <c:pt idx="13">
                  <c:v>90.61692314731016</c:v>
                </c:pt>
                <c:pt idx="14">
                  <c:v>84.379000642982803</c:v>
                </c:pt>
                <c:pt idx="15">
                  <c:v>77.808072772216136</c:v>
                </c:pt>
                <c:pt idx="16">
                  <c:v>70.930071985344668</c:v>
                </c:pt>
                <c:pt idx="17">
                  <c:v>63.772142609214569</c:v>
                </c:pt>
                <c:pt idx="18">
                  <c:v>56.362533720926493</c:v>
                </c:pt>
                <c:pt idx="19">
                  <c:v>48.730487661634264</c:v>
                </c:pt>
                <c:pt idx="20">
                  <c:v>40.906124630383665</c:v>
                </c:pt>
                <c:pt idx="21">
                  <c:v>32.920323813447645</c:v>
                </c:pt>
                <c:pt idx="22">
                  <c:v>24.804601518285281</c:v>
                </c:pt>
                <c:pt idx="23">
                  <c:v>16.590986793074777</c:v>
                </c:pt>
                <c:pt idx="24">
                  <c:v>8.3118950226928785</c:v>
                </c:pt>
                <c:pt idx="25">
                  <c:v>8.1089513359264287E-15</c:v>
                </c:pt>
                <c:pt idx="26">
                  <c:v>-8.3118950226928607</c:v>
                </c:pt>
                <c:pt idx="27">
                  <c:v>-16.590986793074791</c:v>
                </c:pt>
                <c:pt idx="28">
                  <c:v>-24.804601518285295</c:v>
                </c:pt>
                <c:pt idx="29">
                  <c:v>-32.920323813447631</c:v>
                </c:pt>
                <c:pt idx="30">
                  <c:v>-40.906124630383651</c:v>
                </c:pt>
                <c:pt idx="31">
                  <c:v>-48.73048766163425</c:v>
                </c:pt>
                <c:pt idx="32">
                  <c:v>-56.3625337209265</c:v>
                </c:pt>
                <c:pt idx="33">
                  <c:v>-63.772142609214526</c:v>
                </c:pt>
                <c:pt idx="34">
                  <c:v>-70.930071985344654</c:v>
                </c:pt>
                <c:pt idx="35">
                  <c:v>-77.808072772216121</c:v>
                </c:pt>
                <c:pt idx="36">
                  <c:v>-84.379000642982803</c:v>
                </c:pt>
                <c:pt idx="37">
                  <c:v>-90.616923147310175</c:v>
                </c:pt>
                <c:pt idx="38">
                  <c:v>-96.497222054909329</c:v>
                </c:pt>
                <c:pt idx="39">
                  <c:v>-101.99669051244511</c:v>
                </c:pt>
                <c:pt idx="40">
                  <c:v>-107.09362463038366</c:v>
                </c:pt>
                <c:pt idx="41">
                  <c:v>-111.76790913832924</c:v>
                </c:pt>
                <c:pt idx="42">
                  <c:v>-116.00109677080644</c:v>
                </c:pt>
                <c:pt idx="43">
                  <c:v>-119.77648107018931</c:v>
                </c:pt>
                <c:pt idx="44">
                  <c:v>-123.07916231945728</c:v>
                </c:pt>
                <c:pt idx="45">
                  <c:v>-125.89610634457095</c:v>
                </c:pt>
                <c:pt idx="46">
                  <c:v>-128.21619595440254</c:v>
                </c:pt>
                <c:pt idx="47">
                  <c:v>-130.03027481521016</c:v>
                </c:pt>
                <c:pt idx="48">
                  <c:v>-131.33118358650398</c:v>
                </c:pt>
                <c:pt idx="49">
                  <c:v>-132.11378817569243</c:v>
                </c:pt>
                <c:pt idx="50">
                  <c:v>-132.375</c:v>
                </c:pt>
                <c:pt idx="51">
                  <c:v>-132.11378817569243</c:v>
                </c:pt>
                <c:pt idx="52">
                  <c:v>-131.33118358650401</c:v>
                </c:pt>
                <c:pt idx="53">
                  <c:v>-130.03027481521016</c:v>
                </c:pt>
                <c:pt idx="54">
                  <c:v>-128.21619595440254</c:v>
                </c:pt>
                <c:pt idx="55">
                  <c:v>-125.89610634457097</c:v>
                </c:pt>
                <c:pt idx="56">
                  <c:v>-123.07916231945728</c:v>
                </c:pt>
                <c:pt idx="57">
                  <c:v>-119.77648107018933</c:v>
                </c:pt>
                <c:pt idx="58">
                  <c:v>-116.00109677080646</c:v>
                </c:pt>
                <c:pt idx="59">
                  <c:v>-111.76790913832923</c:v>
                </c:pt>
                <c:pt idx="60">
                  <c:v>-107.09362463038369</c:v>
                </c:pt>
                <c:pt idx="61">
                  <c:v>-101.9966905124451</c:v>
                </c:pt>
                <c:pt idx="62">
                  <c:v>-96.497222054909358</c:v>
                </c:pt>
                <c:pt idx="63">
                  <c:v>-90.616923147310203</c:v>
                </c:pt>
                <c:pt idx="64">
                  <c:v>-84.379000642982774</c:v>
                </c:pt>
                <c:pt idx="65">
                  <c:v>-77.80807277221615</c:v>
                </c:pt>
                <c:pt idx="66">
                  <c:v>-70.930071985344739</c:v>
                </c:pt>
                <c:pt idx="67">
                  <c:v>-63.772142609214562</c:v>
                </c:pt>
                <c:pt idx="68">
                  <c:v>-56.362533720926528</c:v>
                </c:pt>
                <c:pt idx="69">
                  <c:v>-48.730487661634228</c:v>
                </c:pt>
                <c:pt idx="70">
                  <c:v>-40.906124630383687</c:v>
                </c:pt>
                <c:pt idx="71">
                  <c:v>-32.920323813447716</c:v>
                </c:pt>
                <c:pt idx="72">
                  <c:v>-24.804601518285299</c:v>
                </c:pt>
                <c:pt idx="73">
                  <c:v>-16.590986793074705</c:v>
                </c:pt>
                <c:pt idx="74">
                  <c:v>-8.3118950226928359</c:v>
                </c:pt>
                <c:pt idx="75">
                  <c:v>-2.4326854007779286E-14</c:v>
                </c:pt>
                <c:pt idx="76">
                  <c:v>8.3118950226927861</c:v>
                </c:pt>
                <c:pt idx="77">
                  <c:v>16.590986793074773</c:v>
                </c:pt>
                <c:pt idx="78">
                  <c:v>24.804601518285363</c:v>
                </c:pt>
                <c:pt idx="79">
                  <c:v>32.920323813447673</c:v>
                </c:pt>
                <c:pt idx="80">
                  <c:v>40.906124630383637</c:v>
                </c:pt>
                <c:pt idx="81">
                  <c:v>48.730487661634172</c:v>
                </c:pt>
                <c:pt idx="82">
                  <c:v>56.362533720926486</c:v>
                </c:pt>
                <c:pt idx="83">
                  <c:v>63.772142609214619</c:v>
                </c:pt>
                <c:pt idx="84">
                  <c:v>70.930071985344696</c:v>
                </c:pt>
                <c:pt idx="85">
                  <c:v>77.808072772216107</c:v>
                </c:pt>
                <c:pt idx="86">
                  <c:v>84.379000642982746</c:v>
                </c:pt>
                <c:pt idx="87">
                  <c:v>90.61692314731016</c:v>
                </c:pt>
                <c:pt idx="88">
                  <c:v>96.4972220549094</c:v>
                </c:pt>
                <c:pt idx="89">
                  <c:v>101.99669051244511</c:v>
                </c:pt>
                <c:pt idx="90">
                  <c:v>107.09362463038366</c:v>
                </c:pt>
                <c:pt idx="91">
                  <c:v>111.7679091383292</c:v>
                </c:pt>
                <c:pt idx="92">
                  <c:v>116.00109677080644</c:v>
                </c:pt>
                <c:pt idx="93">
                  <c:v>119.77648107018936</c:v>
                </c:pt>
                <c:pt idx="94">
                  <c:v>123.07916231945728</c:v>
                </c:pt>
                <c:pt idx="95">
                  <c:v>125.89610634457095</c:v>
                </c:pt>
                <c:pt idx="96">
                  <c:v>128.21619595440254</c:v>
                </c:pt>
                <c:pt idx="97">
                  <c:v>130.03027481521016</c:v>
                </c:pt>
                <c:pt idx="98">
                  <c:v>131.33118358650401</c:v>
                </c:pt>
                <c:pt idx="99">
                  <c:v>132.11378817569243</c:v>
                </c:pt>
                <c:pt idx="100">
                  <c:v>132.375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'Raw Values'!$E$1:$F$1</c:f>
              <c:strCache>
                <c:ptCount val="1"/>
                <c:pt idx="0">
                  <c:v>200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'Raw Values'!$F$3:$F$103</c:f>
              <c:numCache>
                <c:formatCode>General</c:formatCode>
                <c:ptCount val="101"/>
                <c:pt idx="0">
                  <c:v>320.005</c:v>
                </c:pt>
                <c:pt idx="1">
                  <c:v>331.68435058504991</c:v>
                </c:pt>
                <c:pt idx="2">
                  <c:v>343.3176081091284</c:v>
                </c:pt>
                <c:pt idx="3">
                  <c:v>354.85886141951772</c:v>
                </c:pt>
                <c:pt idx="4">
                  <c:v>366.2625624620988</c:v>
                </c:pt>
                <c:pt idx="5">
                  <c:v>377.48370603871206</c:v>
                </c:pt>
                <c:pt idx="6">
                  <c:v>388.47800742211348</c:v>
                </c:pt>
                <c:pt idx="7">
                  <c:v>399.20207712756132</c:v>
                </c:pt>
                <c:pt idx="8">
                  <c:v>409.61359215128954</c:v>
                </c:pt>
                <c:pt idx="9">
                  <c:v>419.67146300006829</c:v>
                </c:pt>
                <c:pt idx="10">
                  <c:v>429.33599585266143</c:v>
                </c:pt>
                <c:pt idx="11">
                  <c:v>438.56904921320506</c:v>
                </c:pt>
                <c:pt idx="12">
                  <c:v>447.33418443826571</c:v>
                </c:pt>
                <c:pt idx="13">
                  <c:v>455.59680954351961</c:v>
                </c:pt>
                <c:pt idx="14">
                  <c:v>463.32431572251068</c:v>
                </c:pt>
                <c:pt idx="15">
                  <c:v>470.48620603871211</c:v>
                </c:pt>
                <c:pt idx="16">
                  <c:v>477.05421578300229</c:v>
                </c:pt>
                <c:pt idx="17">
                  <c:v>483.0024240215588</c:v>
                </c:pt>
                <c:pt idx="18">
                  <c:v>488.30735589394197</c:v>
                </c:pt>
                <c:pt idx="19">
                  <c:v>492.94807525764418</c:v>
                </c:pt>
                <c:pt idx="20">
                  <c:v>496.90626731348004</c:v>
                </c:pt>
                <c:pt idx="21">
                  <c:v>500.16631088573104</c:v>
                </c:pt>
                <c:pt idx="22">
                  <c:v>502.71534007178974</c:v>
                </c:pt>
                <c:pt idx="23">
                  <c:v>504.54329501799941</c:v>
                </c:pt>
                <c:pt idx="24">
                  <c:v>505.64296162130063</c:v>
                </c:pt>
                <c:pt idx="25">
                  <c:v>506.01</c:v>
                </c:pt>
                <c:pt idx="26">
                  <c:v>505.64296162130063</c:v>
                </c:pt>
                <c:pt idx="27">
                  <c:v>504.54329501799941</c:v>
                </c:pt>
                <c:pt idx="28">
                  <c:v>502.71534007178974</c:v>
                </c:pt>
                <c:pt idx="29">
                  <c:v>500.16631088573104</c:v>
                </c:pt>
                <c:pt idx="30">
                  <c:v>496.90626731348004</c:v>
                </c:pt>
                <c:pt idx="31">
                  <c:v>492.94807525764418</c:v>
                </c:pt>
                <c:pt idx="32">
                  <c:v>488.30735589394192</c:v>
                </c:pt>
                <c:pt idx="33">
                  <c:v>483.00242402155885</c:v>
                </c:pt>
                <c:pt idx="34">
                  <c:v>477.05421578300229</c:v>
                </c:pt>
                <c:pt idx="35">
                  <c:v>470.48620603871211</c:v>
                </c:pt>
                <c:pt idx="36">
                  <c:v>463.32431572251068</c:v>
                </c:pt>
                <c:pt idx="37">
                  <c:v>455.59680954351961</c:v>
                </c:pt>
                <c:pt idx="38">
                  <c:v>447.33418443826577</c:v>
                </c:pt>
                <c:pt idx="39">
                  <c:v>438.56904921320501</c:v>
                </c:pt>
                <c:pt idx="40">
                  <c:v>429.33599585266148</c:v>
                </c:pt>
                <c:pt idx="41">
                  <c:v>419.67146300006829</c:v>
                </c:pt>
                <c:pt idx="42">
                  <c:v>409.61359215128954</c:v>
                </c:pt>
                <c:pt idx="43">
                  <c:v>399.20207712756138</c:v>
                </c:pt>
                <c:pt idx="44">
                  <c:v>388.47800742211348</c:v>
                </c:pt>
                <c:pt idx="45">
                  <c:v>377.48370603871211</c:v>
                </c:pt>
                <c:pt idx="46">
                  <c:v>366.2625624620988</c:v>
                </c:pt>
                <c:pt idx="47">
                  <c:v>354.85886141951767</c:v>
                </c:pt>
                <c:pt idx="48">
                  <c:v>343.31760810912846</c:v>
                </c:pt>
                <c:pt idx="49">
                  <c:v>331.68435058504991</c:v>
                </c:pt>
                <c:pt idx="50">
                  <c:v>320.005</c:v>
                </c:pt>
                <c:pt idx="51">
                  <c:v>308.32564941495008</c:v>
                </c:pt>
                <c:pt idx="52">
                  <c:v>296.69239189087159</c:v>
                </c:pt>
                <c:pt idx="53">
                  <c:v>285.15113858048232</c:v>
                </c:pt>
                <c:pt idx="54">
                  <c:v>273.74743753790113</c:v>
                </c:pt>
                <c:pt idx="55">
                  <c:v>262.52629396128793</c:v>
                </c:pt>
                <c:pt idx="56">
                  <c:v>251.53199257788648</c:v>
                </c:pt>
                <c:pt idx="57">
                  <c:v>240.80792287243867</c:v>
                </c:pt>
                <c:pt idx="58">
                  <c:v>230.39640784871051</c:v>
                </c:pt>
                <c:pt idx="59">
                  <c:v>220.3385369999317</c:v>
                </c:pt>
                <c:pt idx="60">
                  <c:v>210.67400414733856</c:v>
                </c:pt>
                <c:pt idx="61">
                  <c:v>201.44095078679499</c:v>
                </c:pt>
                <c:pt idx="62">
                  <c:v>192.67581556173425</c:v>
                </c:pt>
                <c:pt idx="63">
                  <c:v>184.41319045648038</c:v>
                </c:pt>
                <c:pt idx="64">
                  <c:v>176.68568427748929</c:v>
                </c:pt>
                <c:pt idx="65">
                  <c:v>169.52379396128791</c:v>
                </c:pt>
                <c:pt idx="66">
                  <c:v>162.95578421699773</c:v>
                </c:pt>
                <c:pt idx="67">
                  <c:v>157.00757597844117</c:v>
                </c:pt>
                <c:pt idx="68">
                  <c:v>151.70264410605807</c:v>
                </c:pt>
                <c:pt idx="69">
                  <c:v>147.06192474235579</c:v>
                </c:pt>
                <c:pt idx="70">
                  <c:v>143.10373268651998</c:v>
                </c:pt>
                <c:pt idx="71">
                  <c:v>139.84368911426898</c:v>
                </c:pt>
                <c:pt idx="72">
                  <c:v>137.29465992821025</c:v>
                </c:pt>
                <c:pt idx="73">
                  <c:v>135.46670498200055</c:v>
                </c:pt>
                <c:pt idx="74">
                  <c:v>134.36703837869936</c:v>
                </c:pt>
                <c:pt idx="75">
                  <c:v>134</c:v>
                </c:pt>
                <c:pt idx="76">
                  <c:v>134.36703837869936</c:v>
                </c:pt>
                <c:pt idx="77">
                  <c:v>135.46670498200055</c:v>
                </c:pt>
                <c:pt idx="78">
                  <c:v>137.29465992821028</c:v>
                </c:pt>
                <c:pt idx="79">
                  <c:v>139.84368911426898</c:v>
                </c:pt>
                <c:pt idx="80">
                  <c:v>143.10373268651995</c:v>
                </c:pt>
                <c:pt idx="81">
                  <c:v>147.06192474235576</c:v>
                </c:pt>
                <c:pt idx="82">
                  <c:v>151.70264410605802</c:v>
                </c:pt>
                <c:pt idx="83">
                  <c:v>157.0075759784412</c:v>
                </c:pt>
                <c:pt idx="84">
                  <c:v>162.9557842169977</c:v>
                </c:pt>
                <c:pt idx="85">
                  <c:v>169.52379396128788</c:v>
                </c:pt>
                <c:pt idx="86">
                  <c:v>176.68568427748926</c:v>
                </c:pt>
                <c:pt idx="87">
                  <c:v>184.41319045648035</c:v>
                </c:pt>
                <c:pt idx="88">
                  <c:v>192.67581556173434</c:v>
                </c:pt>
                <c:pt idx="89">
                  <c:v>201.44095078679499</c:v>
                </c:pt>
                <c:pt idx="90">
                  <c:v>210.67400414733851</c:v>
                </c:pt>
                <c:pt idx="91">
                  <c:v>220.33853699993165</c:v>
                </c:pt>
                <c:pt idx="92">
                  <c:v>230.39640784871045</c:v>
                </c:pt>
                <c:pt idx="93">
                  <c:v>240.80792287243872</c:v>
                </c:pt>
                <c:pt idx="94">
                  <c:v>251.53199257788648</c:v>
                </c:pt>
                <c:pt idx="95">
                  <c:v>262.52629396128788</c:v>
                </c:pt>
                <c:pt idx="96">
                  <c:v>273.74743753790108</c:v>
                </c:pt>
                <c:pt idx="97">
                  <c:v>285.15113858048227</c:v>
                </c:pt>
                <c:pt idx="98">
                  <c:v>296.69239189087165</c:v>
                </c:pt>
                <c:pt idx="99">
                  <c:v>308.32564941495008</c:v>
                </c:pt>
                <c:pt idx="100">
                  <c:v>320.00499999999994</c:v>
                </c:pt>
              </c:numCache>
            </c:numRef>
          </c:xVal>
          <c:yVal>
            <c:numRef>
              <c:f>'Raw Values'!$E$3:$E$103</c:f>
              <c:numCache>
                <c:formatCode>General</c:formatCode>
                <c:ptCount val="101"/>
                <c:pt idx="0">
                  <c:v>186.005</c:v>
                </c:pt>
                <c:pt idx="1">
                  <c:v>185.63796162130063</c:v>
                </c:pt>
                <c:pt idx="2">
                  <c:v>184.53829501799945</c:v>
                </c:pt>
                <c:pt idx="3">
                  <c:v>182.71034007178974</c:v>
                </c:pt>
                <c:pt idx="4">
                  <c:v>180.16131088573101</c:v>
                </c:pt>
                <c:pt idx="5">
                  <c:v>176.90126731348002</c:v>
                </c:pt>
                <c:pt idx="6">
                  <c:v>172.94307525764421</c:v>
                </c:pt>
                <c:pt idx="7">
                  <c:v>168.30235589394198</c:v>
                </c:pt>
                <c:pt idx="8">
                  <c:v>162.99742402155883</c:v>
                </c:pt>
                <c:pt idx="9">
                  <c:v>157.0492157830023</c:v>
                </c:pt>
                <c:pt idx="10">
                  <c:v>150.48120603871209</c:v>
                </c:pt>
                <c:pt idx="11">
                  <c:v>143.31931572251065</c:v>
                </c:pt>
                <c:pt idx="12">
                  <c:v>135.59180954351964</c:v>
                </c:pt>
                <c:pt idx="13">
                  <c:v>127.32918443826573</c:v>
                </c:pt>
                <c:pt idx="14">
                  <c:v>118.56404921320504</c:v>
                </c:pt>
                <c:pt idx="15">
                  <c:v>109.33099585266146</c:v>
                </c:pt>
                <c:pt idx="16">
                  <c:v>99.666463000068248</c:v>
                </c:pt>
                <c:pt idx="17">
                  <c:v>89.608592151289557</c:v>
                </c:pt>
                <c:pt idx="18">
                  <c:v>79.197077127561343</c:v>
                </c:pt>
                <c:pt idx="19">
                  <c:v>68.47300742211354</c:v>
                </c:pt>
                <c:pt idx="20">
                  <c:v>57.478706038712097</c:v>
                </c:pt>
                <c:pt idx="21">
                  <c:v>46.257562462098804</c:v>
                </c:pt>
                <c:pt idx="22">
                  <c:v>34.853861419517685</c:v>
                </c:pt>
                <c:pt idx="23">
                  <c:v>23.312608109128412</c:v>
                </c:pt>
                <c:pt idx="24">
                  <c:v>11.679350585049962</c:v>
                </c:pt>
                <c:pt idx="25">
                  <c:v>1.1394186917763893E-14</c:v>
                </c:pt>
                <c:pt idx="26">
                  <c:v>-11.679350585049939</c:v>
                </c:pt>
                <c:pt idx="27">
                  <c:v>-23.312608109128433</c:v>
                </c:pt>
                <c:pt idx="28">
                  <c:v>-34.853861419517706</c:v>
                </c:pt>
                <c:pt idx="29">
                  <c:v>-46.257562462098782</c:v>
                </c:pt>
                <c:pt idx="30">
                  <c:v>-57.478706038712076</c:v>
                </c:pt>
                <c:pt idx="31">
                  <c:v>-68.473007422113525</c:v>
                </c:pt>
                <c:pt idx="32">
                  <c:v>-79.197077127561343</c:v>
                </c:pt>
                <c:pt idx="33">
                  <c:v>-89.6085921512895</c:v>
                </c:pt>
                <c:pt idx="34">
                  <c:v>-99.666463000068234</c:v>
                </c:pt>
                <c:pt idx="35">
                  <c:v>-109.33099585266145</c:v>
                </c:pt>
                <c:pt idx="36">
                  <c:v>-118.56404921320504</c:v>
                </c:pt>
                <c:pt idx="37">
                  <c:v>-127.32918443826574</c:v>
                </c:pt>
                <c:pt idx="38">
                  <c:v>-135.59180954351962</c:v>
                </c:pt>
                <c:pt idx="39">
                  <c:v>-143.31931572251071</c:v>
                </c:pt>
                <c:pt idx="40">
                  <c:v>-150.48120603871209</c:v>
                </c:pt>
                <c:pt idx="41">
                  <c:v>-157.0492157830023</c:v>
                </c:pt>
                <c:pt idx="42">
                  <c:v>-162.99742402155883</c:v>
                </c:pt>
                <c:pt idx="43">
                  <c:v>-168.30235589394192</c:v>
                </c:pt>
                <c:pt idx="44">
                  <c:v>-172.94307525764421</c:v>
                </c:pt>
                <c:pt idx="45">
                  <c:v>-176.90126731348002</c:v>
                </c:pt>
                <c:pt idx="46">
                  <c:v>-180.16131088573101</c:v>
                </c:pt>
                <c:pt idx="47">
                  <c:v>-182.71034007178974</c:v>
                </c:pt>
                <c:pt idx="48">
                  <c:v>-184.53829501799945</c:v>
                </c:pt>
                <c:pt idx="49">
                  <c:v>-185.63796162130063</c:v>
                </c:pt>
                <c:pt idx="50">
                  <c:v>-186.005</c:v>
                </c:pt>
                <c:pt idx="51">
                  <c:v>-185.63796162130063</c:v>
                </c:pt>
                <c:pt idx="52">
                  <c:v>-184.53829501799945</c:v>
                </c:pt>
                <c:pt idx="53">
                  <c:v>-182.71034007178974</c:v>
                </c:pt>
                <c:pt idx="54">
                  <c:v>-180.16131088573101</c:v>
                </c:pt>
                <c:pt idx="55">
                  <c:v>-176.90126731348005</c:v>
                </c:pt>
                <c:pt idx="56">
                  <c:v>-172.94307525764421</c:v>
                </c:pt>
                <c:pt idx="57">
                  <c:v>-168.30235589394195</c:v>
                </c:pt>
                <c:pt idx="58">
                  <c:v>-162.99742402155886</c:v>
                </c:pt>
                <c:pt idx="59">
                  <c:v>-157.0492157830023</c:v>
                </c:pt>
                <c:pt idx="60">
                  <c:v>-150.48120603871212</c:v>
                </c:pt>
                <c:pt idx="61">
                  <c:v>-143.31931572251068</c:v>
                </c:pt>
                <c:pt idx="62">
                  <c:v>-135.59180954351964</c:v>
                </c:pt>
                <c:pt idx="63">
                  <c:v>-127.32918443826578</c:v>
                </c:pt>
                <c:pt idx="64">
                  <c:v>-118.564049213205</c:v>
                </c:pt>
                <c:pt idx="65">
                  <c:v>-109.33099585266149</c:v>
                </c:pt>
                <c:pt idx="66">
                  <c:v>-99.666463000068347</c:v>
                </c:pt>
                <c:pt idx="67">
                  <c:v>-89.608592151289542</c:v>
                </c:pt>
                <c:pt idx="68">
                  <c:v>-79.197077127561386</c:v>
                </c:pt>
                <c:pt idx="69">
                  <c:v>-68.473007422113497</c:v>
                </c:pt>
                <c:pt idx="70">
                  <c:v>-57.478706038712119</c:v>
                </c:pt>
                <c:pt idx="71">
                  <c:v>-46.25756246209891</c:v>
                </c:pt>
                <c:pt idx="72">
                  <c:v>-34.853861419517706</c:v>
                </c:pt>
                <c:pt idx="73">
                  <c:v>-23.312608109128316</c:v>
                </c:pt>
                <c:pt idx="74">
                  <c:v>-11.679350585049903</c:v>
                </c:pt>
                <c:pt idx="75">
                  <c:v>-3.4182560753291677E-14</c:v>
                </c:pt>
                <c:pt idx="76">
                  <c:v>11.679350585049834</c:v>
                </c:pt>
                <c:pt idx="77">
                  <c:v>23.312608109128409</c:v>
                </c:pt>
                <c:pt idx="78">
                  <c:v>34.853861419517798</c:v>
                </c:pt>
                <c:pt idx="79">
                  <c:v>46.257562462098839</c:v>
                </c:pt>
                <c:pt idx="80">
                  <c:v>57.478706038712055</c:v>
                </c:pt>
                <c:pt idx="81">
                  <c:v>68.473007422113426</c:v>
                </c:pt>
                <c:pt idx="82">
                  <c:v>79.197077127561329</c:v>
                </c:pt>
                <c:pt idx="83">
                  <c:v>89.608592151289628</c:v>
                </c:pt>
                <c:pt idx="84">
                  <c:v>99.666463000068291</c:v>
                </c:pt>
                <c:pt idx="85">
                  <c:v>109.33099585266142</c:v>
                </c:pt>
                <c:pt idx="86">
                  <c:v>118.56404921320495</c:v>
                </c:pt>
                <c:pt idx="87">
                  <c:v>127.32918443826573</c:v>
                </c:pt>
                <c:pt idx="88">
                  <c:v>135.5918095435197</c:v>
                </c:pt>
                <c:pt idx="89">
                  <c:v>143.31931572251071</c:v>
                </c:pt>
                <c:pt idx="90">
                  <c:v>150.48120603871209</c:v>
                </c:pt>
                <c:pt idx="91">
                  <c:v>157.04921578300224</c:v>
                </c:pt>
                <c:pt idx="92">
                  <c:v>162.99742402155883</c:v>
                </c:pt>
                <c:pt idx="93">
                  <c:v>168.30235589394198</c:v>
                </c:pt>
                <c:pt idx="94">
                  <c:v>172.94307525764421</c:v>
                </c:pt>
                <c:pt idx="95">
                  <c:v>176.90126731348002</c:v>
                </c:pt>
                <c:pt idx="96">
                  <c:v>180.16131088573101</c:v>
                </c:pt>
                <c:pt idx="97">
                  <c:v>182.71034007178974</c:v>
                </c:pt>
                <c:pt idx="98">
                  <c:v>184.53829501799945</c:v>
                </c:pt>
                <c:pt idx="99">
                  <c:v>185.63796162130063</c:v>
                </c:pt>
                <c:pt idx="100">
                  <c:v>186.005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'Raw Values'!$H$1:$I$1</c:f>
              <c:strCache>
                <c:ptCount val="1"/>
                <c:pt idx="0">
                  <c:v>300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'Raw Values'!$I$3:$I$103</c:f>
              <c:numCache>
                <c:formatCode>General</c:formatCode>
                <c:ptCount val="101"/>
                <c:pt idx="0">
                  <c:v>564.72500000000002</c:v>
                </c:pt>
                <c:pt idx="1">
                  <c:v>584.73790833698047</c:v>
                </c:pt>
                <c:pt idx="2">
                  <c:v>604.67183486778288</c:v>
                </c:pt>
                <c:pt idx="3">
                  <c:v>624.44810949133512</c:v>
                </c:pt>
                <c:pt idx="4">
                  <c:v>643.98868428661842</c:v>
                </c:pt>
                <c:pt idx="5">
                  <c:v>663.21644153215516</c:v>
                </c:pt>
                <c:pt idx="6">
                  <c:v>682.05549805442399</c:v>
                </c:pt>
                <c:pt idx="7">
                  <c:v>700.43150470407784</c:v>
                </c:pt>
                <c:pt idx="8">
                  <c:v>718.27193977806928</c:v>
                </c:pt>
                <c:pt idx="9">
                  <c:v>735.50639522968072</c:v>
                </c:pt>
                <c:pt idx="10">
                  <c:v>752.06685453691853</c:v>
                </c:pt>
                <c:pt idx="11">
                  <c:v>767.88796113265118</c:v>
                </c:pt>
                <c:pt idx="12">
                  <c:v>782.90727633712129</c:v>
                </c:pt>
                <c:pt idx="13">
                  <c:v>797.06552577488947</c:v>
                </c:pt>
                <c:pt idx="14">
                  <c:v>810.30683330371346</c:v>
                </c:pt>
                <c:pt idx="15">
                  <c:v>822.57894153215511</c:v>
                </c:pt>
                <c:pt idx="16">
                  <c:v>833.83341805562986</c:v>
                </c:pt>
                <c:pt idx="17">
                  <c:v>844.0258465969805</c:v>
                </c:pt>
                <c:pt idx="18">
                  <c:v>853.11600229723217</c:v>
                </c:pt>
                <c:pt idx="19">
                  <c:v>861.06801046473288</c:v>
                </c:pt>
                <c:pt idx="20">
                  <c:v>867.85048815617279</c:v>
                </c:pt>
                <c:pt idx="21">
                  <c:v>873.43666803072301</c:v>
                </c:pt>
                <c:pt idx="22">
                  <c:v>877.80450398850144</c:v>
                </c:pt>
                <c:pt idx="23">
                  <c:v>880.93675817645703</c:v>
                </c:pt>
                <c:pt idx="24">
                  <c:v>882.82106901830093</c:v>
                </c:pt>
                <c:pt idx="25">
                  <c:v>883.45</c:v>
                </c:pt>
                <c:pt idx="26">
                  <c:v>882.82106901830093</c:v>
                </c:pt>
                <c:pt idx="27">
                  <c:v>880.93675817645703</c:v>
                </c:pt>
                <c:pt idx="28">
                  <c:v>877.80450398850144</c:v>
                </c:pt>
                <c:pt idx="29">
                  <c:v>873.43666803072301</c:v>
                </c:pt>
                <c:pt idx="30">
                  <c:v>867.8504881561729</c:v>
                </c:pt>
                <c:pt idx="31">
                  <c:v>861.06801046473288</c:v>
                </c:pt>
                <c:pt idx="32">
                  <c:v>853.11600229723217</c:v>
                </c:pt>
                <c:pt idx="33">
                  <c:v>844.0258465969805</c:v>
                </c:pt>
                <c:pt idx="34">
                  <c:v>833.83341805562986</c:v>
                </c:pt>
                <c:pt idx="35">
                  <c:v>822.57894153215511</c:v>
                </c:pt>
                <c:pt idx="36">
                  <c:v>810.30683330371346</c:v>
                </c:pt>
                <c:pt idx="37">
                  <c:v>797.06552577488947</c:v>
                </c:pt>
                <c:pt idx="38">
                  <c:v>782.9072763371214</c:v>
                </c:pt>
                <c:pt idx="39">
                  <c:v>767.88796113265107</c:v>
                </c:pt>
                <c:pt idx="40">
                  <c:v>752.06685453691853</c:v>
                </c:pt>
                <c:pt idx="41">
                  <c:v>735.50639522968072</c:v>
                </c:pt>
                <c:pt idx="42">
                  <c:v>718.27193977806928</c:v>
                </c:pt>
                <c:pt idx="43">
                  <c:v>700.43150470407795</c:v>
                </c:pt>
                <c:pt idx="44">
                  <c:v>682.05549805442399</c:v>
                </c:pt>
                <c:pt idx="45">
                  <c:v>663.21644153215516</c:v>
                </c:pt>
                <c:pt idx="46">
                  <c:v>643.98868428661842</c:v>
                </c:pt>
                <c:pt idx="47">
                  <c:v>624.44810949133512</c:v>
                </c:pt>
                <c:pt idx="48">
                  <c:v>604.67183486778299</c:v>
                </c:pt>
                <c:pt idx="49">
                  <c:v>584.73790833698035</c:v>
                </c:pt>
                <c:pt idx="50">
                  <c:v>564.72500000000002</c:v>
                </c:pt>
                <c:pt idx="51">
                  <c:v>544.71209166301958</c:v>
                </c:pt>
                <c:pt idx="52">
                  <c:v>524.77816513221717</c:v>
                </c:pt>
                <c:pt idx="53">
                  <c:v>505.00189050866504</c:v>
                </c:pt>
                <c:pt idx="54">
                  <c:v>485.46131571338162</c:v>
                </c:pt>
                <c:pt idx="55">
                  <c:v>466.23355846784494</c:v>
                </c:pt>
                <c:pt idx="56">
                  <c:v>447.39450194557605</c:v>
                </c:pt>
                <c:pt idx="57">
                  <c:v>429.01849529592221</c:v>
                </c:pt>
                <c:pt idx="58">
                  <c:v>411.17806022193088</c:v>
                </c:pt>
                <c:pt idx="59">
                  <c:v>393.94360477031927</c:v>
                </c:pt>
                <c:pt idx="60">
                  <c:v>377.38314546308152</c:v>
                </c:pt>
                <c:pt idx="61">
                  <c:v>361.56203886734892</c:v>
                </c:pt>
                <c:pt idx="62">
                  <c:v>346.5427236628787</c:v>
                </c:pt>
                <c:pt idx="63">
                  <c:v>332.38447422511069</c:v>
                </c:pt>
                <c:pt idx="64">
                  <c:v>319.14316669628653</c:v>
                </c:pt>
                <c:pt idx="65">
                  <c:v>306.87105846784493</c:v>
                </c:pt>
                <c:pt idx="66">
                  <c:v>295.6165819443703</c:v>
                </c:pt>
                <c:pt idx="67">
                  <c:v>285.4241534030196</c:v>
                </c:pt>
                <c:pt idx="68">
                  <c:v>276.33399770276799</c:v>
                </c:pt>
                <c:pt idx="69">
                  <c:v>268.38198953526705</c:v>
                </c:pt>
                <c:pt idx="70">
                  <c:v>261.5995118438272</c:v>
                </c:pt>
                <c:pt idx="71">
                  <c:v>256.01333196927709</c:v>
                </c:pt>
                <c:pt idx="72">
                  <c:v>251.64549601149866</c:v>
                </c:pt>
                <c:pt idx="73">
                  <c:v>248.51324182354301</c:v>
                </c:pt>
                <c:pt idx="74">
                  <c:v>246.62893098169917</c:v>
                </c:pt>
                <c:pt idx="75">
                  <c:v>246</c:v>
                </c:pt>
                <c:pt idx="76">
                  <c:v>246.62893098169917</c:v>
                </c:pt>
                <c:pt idx="77">
                  <c:v>248.51324182354301</c:v>
                </c:pt>
                <c:pt idx="78">
                  <c:v>251.64549601149872</c:v>
                </c:pt>
                <c:pt idx="79">
                  <c:v>256.01333196927703</c:v>
                </c:pt>
                <c:pt idx="80">
                  <c:v>261.59951184382714</c:v>
                </c:pt>
                <c:pt idx="81">
                  <c:v>268.381989535267</c:v>
                </c:pt>
                <c:pt idx="82">
                  <c:v>276.33399770276793</c:v>
                </c:pt>
                <c:pt idx="83">
                  <c:v>285.42415340301966</c:v>
                </c:pt>
                <c:pt idx="84">
                  <c:v>295.6165819443703</c:v>
                </c:pt>
                <c:pt idx="85">
                  <c:v>306.87105846784482</c:v>
                </c:pt>
                <c:pt idx="86">
                  <c:v>319.14316669628647</c:v>
                </c:pt>
                <c:pt idx="87">
                  <c:v>332.38447422511058</c:v>
                </c:pt>
                <c:pt idx="88">
                  <c:v>346.54272366287887</c:v>
                </c:pt>
                <c:pt idx="89">
                  <c:v>361.56203886734892</c:v>
                </c:pt>
                <c:pt idx="90">
                  <c:v>377.38314546308141</c:v>
                </c:pt>
                <c:pt idx="91">
                  <c:v>393.94360477031915</c:v>
                </c:pt>
                <c:pt idx="92">
                  <c:v>411.17806022193076</c:v>
                </c:pt>
                <c:pt idx="93">
                  <c:v>429.01849529592238</c:v>
                </c:pt>
                <c:pt idx="94">
                  <c:v>447.39450194557605</c:v>
                </c:pt>
                <c:pt idx="95">
                  <c:v>466.23355846784483</c:v>
                </c:pt>
                <c:pt idx="96">
                  <c:v>485.46131571338151</c:v>
                </c:pt>
                <c:pt idx="97">
                  <c:v>505.00189050866493</c:v>
                </c:pt>
                <c:pt idx="98">
                  <c:v>524.77816513221728</c:v>
                </c:pt>
                <c:pt idx="99">
                  <c:v>544.71209166301969</c:v>
                </c:pt>
                <c:pt idx="100">
                  <c:v>564.72499999999991</c:v>
                </c:pt>
              </c:numCache>
            </c:numRef>
          </c:xVal>
          <c:yVal>
            <c:numRef>
              <c:f>'Raw Values'!$H$3:$H$103</c:f>
              <c:numCache>
                <c:formatCode>General</c:formatCode>
                <c:ptCount val="101"/>
                <c:pt idx="0">
                  <c:v>318.72500000000002</c:v>
                </c:pt>
                <c:pt idx="1">
                  <c:v>318.09606901830085</c:v>
                </c:pt>
                <c:pt idx="2">
                  <c:v>316.21175817645701</c:v>
                </c:pt>
                <c:pt idx="3">
                  <c:v>313.07950398850136</c:v>
                </c:pt>
                <c:pt idx="4">
                  <c:v>308.71166803072299</c:v>
                </c:pt>
                <c:pt idx="5">
                  <c:v>303.12548815617282</c:v>
                </c:pt>
                <c:pt idx="6">
                  <c:v>296.34301046473297</c:v>
                </c:pt>
                <c:pt idx="7">
                  <c:v>288.39100229723209</c:v>
                </c:pt>
                <c:pt idx="8">
                  <c:v>279.30084659698042</c:v>
                </c:pt>
                <c:pt idx="9">
                  <c:v>269.10841805562978</c:v>
                </c:pt>
                <c:pt idx="10">
                  <c:v>257.85394153215515</c:v>
                </c:pt>
                <c:pt idx="11">
                  <c:v>245.58183330371341</c:v>
                </c:pt>
                <c:pt idx="12">
                  <c:v>232.34052577488941</c:v>
                </c:pt>
                <c:pt idx="13">
                  <c:v>218.18227633712129</c:v>
                </c:pt>
                <c:pt idx="14">
                  <c:v>203.16296113265116</c:v>
                </c:pt>
                <c:pt idx="15">
                  <c:v>187.3418545369185</c:v>
                </c:pt>
                <c:pt idx="16">
                  <c:v>170.7813952296807</c:v>
                </c:pt>
                <c:pt idx="17">
                  <c:v>153.54693977806923</c:v>
                </c:pt>
                <c:pt idx="18">
                  <c:v>135.70650470407779</c:v>
                </c:pt>
                <c:pt idx="19">
                  <c:v>117.33049805442403</c:v>
                </c:pt>
                <c:pt idx="20">
                  <c:v>98.491441532155136</c:v>
                </c:pt>
                <c:pt idx="21">
                  <c:v>79.263684286618329</c:v>
                </c:pt>
                <c:pt idx="22">
                  <c:v>59.723109491335052</c:v>
                </c:pt>
                <c:pt idx="23">
                  <c:v>39.946834867782876</c:v>
                </c:pt>
                <c:pt idx="24">
                  <c:v>20.012908336980455</c:v>
                </c:pt>
                <c:pt idx="25">
                  <c:v>1.9524272064537496E-14</c:v>
                </c:pt>
                <c:pt idx="26">
                  <c:v>-20.012908336980416</c:v>
                </c:pt>
                <c:pt idx="27">
                  <c:v>-39.946834867782911</c:v>
                </c:pt>
                <c:pt idx="28">
                  <c:v>-59.72310949133508</c:v>
                </c:pt>
                <c:pt idx="29">
                  <c:v>-79.2636842866183</c:v>
                </c:pt>
                <c:pt idx="30">
                  <c:v>-98.491441532155093</c:v>
                </c:pt>
                <c:pt idx="31">
                  <c:v>-117.330498054424</c:v>
                </c:pt>
                <c:pt idx="32">
                  <c:v>-135.70650470407782</c:v>
                </c:pt>
                <c:pt idx="33">
                  <c:v>-153.54693977806915</c:v>
                </c:pt>
                <c:pt idx="34">
                  <c:v>-170.78139522968064</c:v>
                </c:pt>
                <c:pt idx="35">
                  <c:v>-187.34185453691848</c:v>
                </c:pt>
                <c:pt idx="36">
                  <c:v>-203.16296113265116</c:v>
                </c:pt>
                <c:pt idx="37">
                  <c:v>-218.18227633712132</c:v>
                </c:pt>
                <c:pt idx="38">
                  <c:v>-232.34052577488933</c:v>
                </c:pt>
                <c:pt idx="39">
                  <c:v>-245.58183330371349</c:v>
                </c:pt>
                <c:pt idx="40">
                  <c:v>-257.85394153215509</c:v>
                </c:pt>
                <c:pt idx="41">
                  <c:v>-269.10841805562978</c:v>
                </c:pt>
                <c:pt idx="42">
                  <c:v>-279.30084659698042</c:v>
                </c:pt>
                <c:pt idx="43">
                  <c:v>-288.39100229723203</c:v>
                </c:pt>
                <c:pt idx="44">
                  <c:v>-296.34301046473297</c:v>
                </c:pt>
                <c:pt idx="45">
                  <c:v>-303.12548815617282</c:v>
                </c:pt>
                <c:pt idx="46">
                  <c:v>-308.71166803072299</c:v>
                </c:pt>
                <c:pt idx="47">
                  <c:v>-313.07950398850136</c:v>
                </c:pt>
                <c:pt idx="48">
                  <c:v>-316.21175817645695</c:v>
                </c:pt>
                <c:pt idx="49">
                  <c:v>-318.09606901830085</c:v>
                </c:pt>
                <c:pt idx="50">
                  <c:v>-318.72500000000002</c:v>
                </c:pt>
                <c:pt idx="51">
                  <c:v>-318.09606901830085</c:v>
                </c:pt>
                <c:pt idx="52">
                  <c:v>-316.21175817645701</c:v>
                </c:pt>
                <c:pt idx="53">
                  <c:v>-313.07950398850136</c:v>
                </c:pt>
                <c:pt idx="54">
                  <c:v>-308.71166803072299</c:v>
                </c:pt>
                <c:pt idx="55">
                  <c:v>-303.12548815617288</c:v>
                </c:pt>
                <c:pt idx="56">
                  <c:v>-296.34301046473297</c:v>
                </c:pt>
                <c:pt idx="57">
                  <c:v>-288.39100229723209</c:v>
                </c:pt>
                <c:pt idx="58">
                  <c:v>-279.30084659698048</c:v>
                </c:pt>
                <c:pt idx="59">
                  <c:v>-269.10841805562973</c:v>
                </c:pt>
                <c:pt idx="60">
                  <c:v>-257.8539415321552</c:v>
                </c:pt>
                <c:pt idx="61">
                  <c:v>-245.58183330371344</c:v>
                </c:pt>
                <c:pt idx="62">
                  <c:v>-232.34052577488941</c:v>
                </c:pt>
                <c:pt idx="63">
                  <c:v>-218.18227633712141</c:v>
                </c:pt>
                <c:pt idx="64">
                  <c:v>-203.16296113265108</c:v>
                </c:pt>
                <c:pt idx="65">
                  <c:v>-187.34185453691856</c:v>
                </c:pt>
                <c:pt idx="66">
                  <c:v>-170.78139522968087</c:v>
                </c:pt>
                <c:pt idx="67">
                  <c:v>-153.5469397780692</c:v>
                </c:pt>
                <c:pt idx="68">
                  <c:v>-135.70650470407787</c:v>
                </c:pt>
                <c:pt idx="69">
                  <c:v>-117.33049805442394</c:v>
                </c:pt>
                <c:pt idx="70">
                  <c:v>-98.491441532155164</c:v>
                </c:pt>
                <c:pt idx="71">
                  <c:v>-79.263684286618513</c:v>
                </c:pt>
                <c:pt idx="72">
                  <c:v>-59.723109491335087</c:v>
                </c:pt>
                <c:pt idx="73">
                  <c:v>-39.946834867782712</c:v>
                </c:pt>
                <c:pt idx="74">
                  <c:v>-20.012908336980352</c:v>
                </c:pt>
                <c:pt idx="75">
                  <c:v>-5.8572816193612487E-14</c:v>
                </c:pt>
                <c:pt idx="76">
                  <c:v>20.012908336980235</c:v>
                </c:pt>
                <c:pt idx="77">
                  <c:v>39.946834867782869</c:v>
                </c:pt>
                <c:pt idx="78">
                  <c:v>59.723109491335244</c:v>
                </c:pt>
                <c:pt idx="79">
                  <c:v>79.2636842866184</c:v>
                </c:pt>
                <c:pt idx="80">
                  <c:v>98.491441532155065</c:v>
                </c:pt>
                <c:pt idx="81">
                  <c:v>117.33049805442381</c:v>
                </c:pt>
                <c:pt idx="82">
                  <c:v>135.70650470407779</c:v>
                </c:pt>
                <c:pt idx="83">
                  <c:v>153.54693977806934</c:v>
                </c:pt>
                <c:pt idx="84">
                  <c:v>170.78139522968075</c:v>
                </c:pt>
                <c:pt idx="85">
                  <c:v>187.34185453691845</c:v>
                </c:pt>
                <c:pt idx="86">
                  <c:v>203.16296113265102</c:v>
                </c:pt>
                <c:pt idx="87">
                  <c:v>218.18227633712129</c:v>
                </c:pt>
                <c:pt idx="88">
                  <c:v>232.34052577488953</c:v>
                </c:pt>
                <c:pt idx="89">
                  <c:v>245.58183330371349</c:v>
                </c:pt>
                <c:pt idx="90">
                  <c:v>257.85394153215509</c:v>
                </c:pt>
                <c:pt idx="91">
                  <c:v>269.10841805562967</c:v>
                </c:pt>
                <c:pt idx="92">
                  <c:v>279.30084659698042</c:v>
                </c:pt>
                <c:pt idx="93">
                  <c:v>288.39100229723215</c:v>
                </c:pt>
                <c:pt idx="94">
                  <c:v>296.34301046473297</c:v>
                </c:pt>
                <c:pt idx="95">
                  <c:v>303.12548815617282</c:v>
                </c:pt>
                <c:pt idx="96">
                  <c:v>308.71166803072293</c:v>
                </c:pt>
                <c:pt idx="97">
                  <c:v>313.07950398850136</c:v>
                </c:pt>
                <c:pt idx="98">
                  <c:v>316.21175817645701</c:v>
                </c:pt>
                <c:pt idx="99">
                  <c:v>318.09606901830085</c:v>
                </c:pt>
                <c:pt idx="100">
                  <c:v>318.72500000000002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7"/>
          <c:order val="5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215.375</c:v>
                </c:pt>
                <c:pt idx="2">
                  <c:v>320.005</c:v>
                </c:pt>
                <c:pt idx="3">
                  <c:v>564.72500000000002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19.15319052490868</c:v>
                </c:pt>
                <c:pt idx="1">
                  <c:v>155.54009410259147</c:v>
                </c:pt>
                <c:pt idx="2">
                  <c:v>221.79737429450302</c:v>
                </c:pt>
                <c:pt idx="3">
                  <c:v>376.7670924304544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57920"/>
        <c:axId val="107059840"/>
      </c:scatterChart>
      <c:valAx>
        <c:axId val="107057920"/>
        <c:scaling>
          <c:orientation val="minMax"/>
          <c:max val="30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Effective Stress (kPa)</a:t>
                </a:r>
              </a:p>
            </c:rich>
          </c:tx>
          <c:layout>
            <c:manualLayout>
              <c:xMode val="edge"/>
              <c:yMode val="edge"/>
              <c:x val="0.38341974995061107"/>
              <c:y val="0.93169665856733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59840"/>
        <c:crosses val="autoZero"/>
        <c:crossBetween val="midCat"/>
      </c:valAx>
      <c:valAx>
        <c:axId val="107059840"/>
        <c:scaling>
          <c:orientation val="minMax"/>
          <c:max val="3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1.5544153754974178E-2"/>
              <c:y val="0.314208426962871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57920"/>
        <c:crosses val="autoZero"/>
        <c:crossBetween val="midCat"/>
        <c:majorUnit val="50"/>
      </c:valAx>
      <c:spPr>
        <a:solidFill>
          <a:srgbClr val="FFFFFF"/>
        </a:solidFill>
        <a:ln w="12700">
          <a:noFill/>
          <a:prstDash val="solid"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5284960347698476"/>
          <c:y val="3.916229728824501E-2"/>
          <c:w val="0.7840925690740268"/>
          <c:h val="0.13479121374329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33</xdr:row>
      <xdr:rowOff>0</xdr:rowOff>
    </xdr:from>
    <xdr:to>
      <xdr:col>4</xdr:col>
      <xdr:colOff>1143000</xdr:colOff>
      <xdr:row>33</xdr:row>
      <xdr:rowOff>0</xdr:rowOff>
    </xdr:to>
    <xdr:sp macro="" textlink="">
      <xdr:nvSpPr>
        <xdr:cNvPr id="1157" name="Line 1"/>
        <xdr:cNvSpPr>
          <a:spLocks noChangeShapeType="1"/>
        </xdr:cNvSpPr>
      </xdr:nvSpPr>
      <xdr:spPr bwMode="auto">
        <a:xfrm>
          <a:off x="4924425" y="67341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9525</xdr:rowOff>
    </xdr:from>
    <xdr:to>
      <xdr:col>4</xdr:col>
      <xdr:colOff>152400</xdr:colOff>
      <xdr:row>62</xdr:row>
      <xdr:rowOff>66675</xdr:rowOff>
    </xdr:to>
    <xdr:graphicFrame macro="">
      <xdr:nvGraphicFramePr>
        <xdr:cNvPr id="11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335280</xdr:colOff>
      <xdr:row>42</xdr:row>
      <xdr:rowOff>53340</xdr:rowOff>
    </xdr:from>
    <xdr:to>
      <xdr:col>7</xdr:col>
      <xdr:colOff>868680</xdr:colOff>
      <xdr:row>63</xdr:row>
      <xdr:rowOff>139065</xdr:rowOff>
    </xdr:to>
    <xdr:graphicFrame macro="">
      <xdr:nvGraphicFramePr>
        <xdr:cNvPr id="11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78"/>
  <sheetViews>
    <sheetView tabSelected="1" zoomScaleNormal="100" workbookViewId="0">
      <selection activeCell="D9" sqref="D9"/>
    </sheetView>
  </sheetViews>
  <sheetFormatPr defaultColWidth="9.109375" defaultRowHeight="15.6" x14ac:dyDescent="0.3"/>
  <cols>
    <col min="1" max="1" width="18.44140625" style="2" customWidth="1"/>
    <col min="2" max="2" width="15.44140625" style="2" customWidth="1"/>
    <col min="3" max="3" width="14.109375" style="2" customWidth="1"/>
    <col min="4" max="4" width="16.109375" style="2" customWidth="1"/>
    <col min="5" max="5" width="20.6640625" style="2" customWidth="1"/>
    <col min="6" max="6" width="17.33203125" style="2" customWidth="1"/>
    <col min="7" max="7" width="20.5546875" style="2" customWidth="1"/>
    <col min="8" max="8" width="17.109375" style="2" customWidth="1"/>
    <col min="9" max="9" width="9.109375" style="2"/>
    <col min="10" max="10" width="14.33203125" style="2" customWidth="1"/>
    <col min="11" max="11" width="9.109375" style="2"/>
    <col min="12" max="12" width="9.109375" style="3"/>
    <col min="13" max="16384" width="9.109375" style="2"/>
  </cols>
  <sheetData>
    <row r="1" spans="1:11" x14ac:dyDescent="0.3">
      <c r="A1" s="2" t="s">
        <v>33</v>
      </c>
      <c r="C1" s="2" t="s">
        <v>35</v>
      </c>
    </row>
    <row r="2" spans="1:11" ht="18" x14ac:dyDescent="0.4">
      <c r="A2" s="4" t="s">
        <v>54</v>
      </c>
      <c r="B2" s="5" t="s">
        <v>13</v>
      </c>
      <c r="C2" s="3"/>
      <c r="D2" s="3"/>
      <c r="E2" s="6"/>
      <c r="F2" s="6"/>
      <c r="G2" s="6"/>
      <c r="H2" s="7"/>
      <c r="I2" s="3"/>
      <c r="J2" s="3"/>
      <c r="K2" s="3"/>
    </row>
    <row r="3" spans="1:11" ht="18" x14ac:dyDescent="0.4">
      <c r="A3" s="4" t="s">
        <v>55</v>
      </c>
      <c r="B3" s="5" t="s">
        <v>14</v>
      </c>
      <c r="C3" s="3"/>
      <c r="D3" s="3"/>
      <c r="E3" s="6"/>
      <c r="F3" s="6"/>
      <c r="G3" s="6"/>
      <c r="H3" s="7"/>
      <c r="I3" s="3"/>
      <c r="J3" s="3"/>
      <c r="K3" s="3"/>
    </row>
    <row r="4" spans="1:11" ht="18" x14ac:dyDescent="0.4">
      <c r="A4" s="7" t="s">
        <v>56</v>
      </c>
      <c r="B4" s="5" t="s">
        <v>48</v>
      </c>
      <c r="C4" s="3"/>
      <c r="D4" s="3"/>
      <c r="E4" s="3"/>
      <c r="F4" s="3"/>
      <c r="G4" s="3"/>
      <c r="H4" s="7"/>
      <c r="I4" s="3"/>
      <c r="J4" s="3"/>
      <c r="K4" s="3"/>
    </row>
    <row r="5" spans="1:11" x14ac:dyDescent="0.3">
      <c r="A5" s="3"/>
      <c r="B5" s="3"/>
      <c r="C5" s="3"/>
      <c r="D5" s="3"/>
      <c r="E5" s="3"/>
      <c r="F5" s="3"/>
      <c r="G5" s="3"/>
      <c r="H5" s="7"/>
      <c r="I5" s="3"/>
      <c r="J5" s="3"/>
      <c r="K5" s="3"/>
    </row>
    <row r="6" spans="1:11" x14ac:dyDescent="0.3">
      <c r="A6" s="8" t="s">
        <v>20</v>
      </c>
      <c r="B6" s="3"/>
      <c r="C6" s="3"/>
      <c r="D6" s="3"/>
      <c r="E6" s="3"/>
      <c r="F6" s="3"/>
      <c r="G6" s="7"/>
      <c r="H6" s="7"/>
      <c r="I6" s="3"/>
      <c r="J6" s="3"/>
      <c r="K6" s="3"/>
    </row>
    <row r="7" spans="1:11" x14ac:dyDescent="0.3">
      <c r="A7" s="4" t="s">
        <v>43</v>
      </c>
      <c r="B7" s="3" t="s">
        <v>11</v>
      </c>
      <c r="C7" s="3"/>
      <c r="D7" s="3"/>
      <c r="E7" s="3"/>
      <c r="F7" s="3"/>
      <c r="G7" s="7"/>
      <c r="H7" s="7"/>
      <c r="I7" s="3"/>
      <c r="J7" s="3"/>
      <c r="K7" s="3"/>
    </row>
    <row r="8" spans="1:11" x14ac:dyDescent="0.3">
      <c r="A8" s="4" t="s">
        <v>44</v>
      </c>
      <c r="B8" s="3" t="s">
        <v>12</v>
      </c>
      <c r="C8" s="3"/>
      <c r="D8" s="3"/>
      <c r="E8" s="8"/>
      <c r="F8" s="3"/>
      <c r="G8" s="7"/>
      <c r="H8" s="7"/>
      <c r="I8" s="3"/>
      <c r="J8" s="3"/>
      <c r="K8" s="3"/>
    </row>
    <row r="9" spans="1:11" x14ac:dyDescent="0.3">
      <c r="A9" s="7"/>
      <c r="B9" s="3"/>
      <c r="C9" s="3"/>
      <c r="D9" s="3"/>
      <c r="E9" s="9" t="s">
        <v>15</v>
      </c>
      <c r="F9" s="10" t="s">
        <v>49</v>
      </c>
      <c r="G9" s="9"/>
      <c r="H9" s="7"/>
      <c r="I9" s="3"/>
      <c r="J9" s="3"/>
      <c r="K9" s="3"/>
    </row>
    <row r="10" spans="1:11" x14ac:dyDescent="0.3">
      <c r="A10" s="8" t="s">
        <v>34</v>
      </c>
      <c r="B10" s="3"/>
      <c r="C10" s="3"/>
      <c r="D10" s="3"/>
      <c r="E10" s="9" t="s">
        <v>17</v>
      </c>
      <c r="F10" s="10" t="s">
        <v>50</v>
      </c>
      <c r="G10" s="9"/>
      <c r="H10" s="7"/>
      <c r="I10" s="3"/>
      <c r="J10" s="3"/>
      <c r="K10" s="3"/>
    </row>
    <row r="11" spans="1:11" x14ac:dyDescent="0.3">
      <c r="A11" s="7" t="s">
        <v>57</v>
      </c>
      <c r="B11" s="3" t="s">
        <v>9</v>
      </c>
      <c r="C11" s="3"/>
      <c r="D11" s="3"/>
      <c r="E11" s="9" t="s">
        <v>16</v>
      </c>
      <c r="F11" s="10" t="s">
        <v>58</v>
      </c>
      <c r="G11" s="9"/>
      <c r="H11" s="7"/>
      <c r="I11" s="3"/>
      <c r="J11" s="3"/>
      <c r="K11" s="3"/>
    </row>
    <row r="12" spans="1:11" x14ac:dyDescent="0.3">
      <c r="A12" s="7" t="s">
        <v>59</v>
      </c>
      <c r="B12" s="3" t="s">
        <v>10</v>
      </c>
      <c r="C12" s="3"/>
      <c r="D12" s="3"/>
      <c r="E12" s="3"/>
      <c r="F12" s="3"/>
      <c r="G12" s="7"/>
      <c r="H12" s="7"/>
      <c r="I12" s="3"/>
      <c r="J12" s="3"/>
      <c r="K12" s="3"/>
    </row>
    <row r="13" spans="1:11" x14ac:dyDescent="0.3">
      <c r="A13" s="3"/>
      <c r="B13" s="3"/>
      <c r="C13" s="3"/>
      <c r="D13" s="3"/>
      <c r="E13" s="6" t="s">
        <v>19</v>
      </c>
      <c r="F13" s="6"/>
      <c r="G13" s="10"/>
      <c r="H13" s="10"/>
      <c r="I13" s="3"/>
      <c r="J13" s="3"/>
      <c r="K13" s="3"/>
    </row>
    <row r="14" spans="1:11" x14ac:dyDescent="0.3">
      <c r="A14" s="7" t="s">
        <v>0</v>
      </c>
      <c r="B14" s="7" t="s">
        <v>2</v>
      </c>
      <c r="C14" s="7" t="s">
        <v>4</v>
      </c>
      <c r="D14" s="7" t="s">
        <v>6</v>
      </c>
      <c r="E14" s="7" t="s">
        <v>29</v>
      </c>
      <c r="F14" s="7" t="s">
        <v>30</v>
      </c>
      <c r="G14" s="7"/>
      <c r="H14" s="7"/>
      <c r="I14" s="3"/>
      <c r="J14" s="3"/>
      <c r="K14" s="3"/>
    </row>
    <row r="15" spans="1:11" x14ac:dyDescent="0.3">
      <c r="A15" s="7" t="s">
        <v>1</v>
      </c>
      <c r="B15" s="7" t="s">
        <v>18</v>
      </c>
      <c r="C15" s="7" t="s">
        <v>5</v>
      </c>
      <c r="D15" s="7" t="s">
        <v>7</v>
      </c>
      <c r="E15" s="7" t="s">
        <v>28</v>
      </c>
      <c r="F15" s="7" t="s">
        <v>8</v>
      </c>
      <c r="G15" s="7"/>
      <c r="H15" s="7"/>
      <c r="I15" s="3"/>
      <c r="J15" s="3"/>
      <c r="K15" s="3"/>
    </row>
    <row r="16" spans="1:11" x14ac:dyDescent="0.3">
      <c r="A16" s="7"/>
      <c r="B16" s="7" t="s">
        <v>3</v>
      </c>
      <c r="C16" s="7" t="s">
        <v>60</v>
      </c>
      <c r="D16" s="7" t="s">
        <v>3</v>
      </c>
      <c r="E16" s="7" t="s">
        <v>3</v>
      </c>
      <c r="F16" s="7" t="s">
        <v>21</v>
      </c>
      <c r="G16" s="7"/>
      <c r="H16" s="7"/>
      <c r="I16" s="3"/>
      <c r="J16" s="3"/>
      <c r="K16" s="3"/>
    </row>
    <row r="17" spans="1:11" x14ac:dyDescent="0.3">
      <c r="A17" s="3"/>
      <c r="B17" s="3"/>
      <c r="C17" s="3"/>
      <c r="D17" s="3"/>
      <c r="E17" s="7"/>
      <c r="F17" s="3"/>
      <c r="G17" s="7"/>
      <c r="H17" s="3"/>
      <c r="I17" s="3"/>
      <c r="J17" s="3"/>
      <c r="K17" s="3"/>
    </row>
    <row r="18" spans="1:11" x14ac:dyDescent="0.3">
      <c r="A18" s="3"/>
      <c r="B18" s="7" t="s">
        <v>15</v>
      </c>
      <c r="C18" s="7" t="s">
        <v>17</v>
      </c>
      <c r="D18" s="7" t="s">
        <v>16</v>
      </c>
      <c r="E18" s="7" t="s">
        <v>51</v>
      </c>
      <c r="F18" s="7" t="s">
        <v>52</v>
      </c>
      <c r="G18" s="7"/>
      <c r="H18" s="7"/>
      <c r="I18" s="3"/>
      <c r="J18" s="3"/>
      <c r="K18" s="3"/>
    </row>
    <row r="19" spans="1:11" x14ac:dyDescent="0.3">
      <c r="A19" s="7">
        <v>1</v>
      </c>
      <c r="B19" s="7">
        <v>100</v>
      </c>
      <c r="C19" s="11">
        <v>264.75</v>
      </c>
      <c r="D19" s="7">
        <f>407-390</f>
        <v>17</v>
      </c>
      <c r="E19" s="11">
        <f>(((C19-D19)+B19)-(B19-D19))/2</f>
        <v>132.375</v>
      </c>
      <c r="F19" s="12">
        <f>(((C19-D19)+B19)+(B19-D19))/2</f>
        <v>215.375</v>
      </c>
      <c r="G19" s="11"/>
      <c r="H19" s="12"/>
      <c r="I19" s="3"/>
      <c r="J19" s="3"/>
      <c r="K19" s="3"/>
    </row>
    <row r="20" spans="1:11" x14ac:dyDescent="0.3">
      <c r="A20" s="7">
        <v>2</v>
      </c>
      <c r="B20" s="7">
        <v>200</v>
      </c>
      <c r="C20" s="11">
        <v>372.01</v>
      </c>
      <c r="D20" s="7">
        <f>456-390</f>
        <v>66</v>
      </c>
      <c r="E20" s="11">
        <f>(((C20-D20)+B20)-(B20-D20))/2</f>
        <v>186.005</v>
      </c>
      <c r="F20" s="12">
        <f>(((C20-D20)+B20)+(B20-D20))/2</f>
        <v>320.005</v>
      </c>
      <c r="G20" s="11"/>
      <c r="H20" s="12"/>
      <c r="I20" s="3"/>
      <c r="J20" s="3"/>
      <c r="K20" s="3"/>
    </row>
    <row r="21" spans="1:11" x14ac:dyDescent="0.3">
      <c r="A21" s="7">
        <v>3</v>
      </c>
      <c r="B21" s="7">
        <v>300</v>
      </c>
      <c r="C21" s="11">
        <v>637.45000000000005</v>
      </c>
      <c r="D21" s="7">
        <f>444-390</f>
        <v>54</v>
      </c>
      <c r="E21" s="11">
        <f>(((C21-D21)+B21)-(B21-D21))/2</f>
        <v>318.72500000000002</v>
      </c>
      <c r="F21" s="12">
        <f>(((C21-D21)+B21)+(B21-D21))/2</f>
        <v>564.72500000000002</v>
      </c>
      <c r="G21" s="11"/>
      <c r="H21" s="12"/>
      <c r="I21" s="3"/>
      <c r="J21" s="3"/>
      <c r="K21" s="3"/>
    </row>
    <row r="22" spans="1:11" x14ac:dyDescent="0.3">
      <c r="A22" s="3"/>
      <c r="B22" s="3"/>
      <c r="C22" s="3"/>
      <c r="D22" s="3"/>
      <c r="E22" s="3"/>
      <c r="F22" s="3"/>
      <c r="G22" s="7"/>
      <c r="H22" s="7"/>
      <c r="I22" s="3"/>
      <c r="J22" s="3"/>
      <c r="K22" s="3"/>
    </row>
    <row r="23" spans="1:11" x14ac:dyDescent="0.3">
      <c r="A23" s="8"/>
      <c r="B23" s="3"/>
      <c r="C23" s="4"/>
      <c r="D23" s="3"/>
      <c r="E23" s="4" t="s">
        <v>41</v>
      </c>
      <c r="F23" s="13">
        <f>SLOPE(E19:E21,F19:F21)</f>
        <v>0.53500374882950075</v>
      </c>
      <c r="G23" s="4"/>
      <c r="H23" s="13"/>
      <c r="I23" s="3"/>
      <c r="J23" s="3"/>
      <c r="K23" s="3"/>
    </row>
    <row r="24" spans="1:11" x14ac:dyDescent="0.3">
      <c r="A24" s="3"/>
      <c r="B24" s="3"/>
      <c r="C24" s="3"/>
      <c r="D24" s="3"/>
      <c r="E24" s="4" t="s">
        <v>36</v>
      </c>
      <c r="F24" s="13">
        <f>INTERCEPT(E19:E21,F19:F21)</f>
        <v>16.181566964640695</v>
      </c>
      <c r="G24" s="4"/>
      <c r="H24" s="13"/>
      <c r="I24" s="3"/>
      <c r="J24" s="3"/>
      <c r="K24" s="3"/>
    </row>
    <row r="25" spans="1:11" ht="18.600000000000001" x14ac:dyDescent="0.3">
      <c r="A25" s="3"/>
      <c r="B25" s="3"/>
      <c r="C25" s="3"/>
      <c r="D25" s="3"/>
      <c r="E25" s="7" t="s">
        <v>61</v>
      </c>
      <c r="F25" s="13">
        <f>(CORREL(E19:E21,F19:F21))^2</f>
        <v>0.99983637444823648</v>
      </c>
      <c r="G25" s="7"/>
      <c r="H25" s="13"/>
      <c r="I25" s="3"/>
      <c r="J25" s="3"/>
      <c r="K25" s="3"/>
    </row>
    <row r="26" spans="1:11" x14ac:dyDescent="0.3">
      <c r="A26" s="3"/>
      <c r="B26" s="3"/>
      <c r="C26" s="3"/>
      <c r="D26" s="7"/>
      <c r="E26" s="4" t="s">
        <v>38</v>
      </c>
      <c r="F26" s="13">
        <f>DEGREES(ATAN(F23))</f>
        <v>28.146948208056678</v>
      </c>
      <c r="G26" s="4"/>
      <c r="H26" s="13"/>
      <c r="I26" s="3"/>
      <c r="J26" s="3"/>
      <c r="K26" s="3"/>
    </row>
    <row r="27" spans="1:11" x14ac:dyDescent="0.3">
      <c r="A27" s="3"/>
      <c r="B27" s="3"/>
      <c r="C27" s="3"/>
      <c r="D27" s="7"/>
      <c r="E27" s="4" t="s">
        <v>37</v>
      </c>
      <c r="F27" s="13">
        <f>TAN(RADIANS(F26))</f>
        <v>0.53500374882950075</v>
      </c>
      <c r="G27" s="4"/>
      <c r="H27" s="13"/>
      <c r="I27" s="3"/>
      <c r="J27" s="3"/>
      <c r="K27" s="3"/>
    </row>
    <row r="28" spans="1:11" x14ac:dyDescent="0.3">
      <c r="A28" s="3"/>
      <c r="B28" s="3"/>
      <c r="C28" s="3"/>
      <c r="D28" s="7"/>
      <c r="E28" s="4" t="s">
        <v>24</v>
      </c>
      <c r="F28" s="13">
        <f>DEGREES(ASIN(F27))</f>
        <v>32.344165649946497</v>
      </c>
      <c r="G28" s="4"/>
      <c r="H28" s="13"/>
      <c r="I28" s="3"/>
      <c r="J28" s="3"/>
      <c r="K28" s="3"/>
    </row>
    <row r="29" spans="1:11" x14ac:dyDescent="0.3">
      <c r="A29" s="3"/>
      <c r="B29" s="3"/>
      <c r="C29" s="3"/>
      <c r="D29" s="7"/>
      <c r="E29" s="4" t="s">
        <v>39</v>
      </c>
      <c r="F29" s="13">
        <f>F28</f>
        <v>32.344165649946497</v>
      </c>
      <c r="G29" s="4"/>
      <c r="H29" s="13"/>
      <c r="I29" s="3"/>
      <c r="J29" s="3"/>
      <c r="K29" s="3"/>
    </row>
    <row r="30" spans="1:11" x14ac:dyDescent="0.3">
      <c r="A30" s="3"/>
      <c r="B30" s="3"/>
      <c r="C30" s="7"/>
      <c r="D30" s="4"/>
      <c r="E30" s="4" t="s">
        <v>25</v>
      </c>
      <c r="F30" s="14">
        <f>F29</f>
        <v>32.344165649946497</v>
      </c>
      <c r="G30" s="4"/>
      <c r="H30" s="14"/>
      <c r="I30" s="15"/>
      <c r="J30" s="15"/>
      <c r="K30" s="3"/>
    </row>
    <row r="31" spans="1:11" x14ac:dyDescent="0.3">
      <c r="A31" s="3"/>
      <c r="B31" s="3"/>
      <c r="C31" s="3"/>
      <c r="D31" s="4"/>
      <c r="E31" s="4" t="s">
        <v>26</v>
      </c>
      <c r="F31" s="13">
        <f>TAN(RADIANS(F30))</f>
        <v>0.63325317969904948</v>
      </c>
      <c r="G31" s="4"/>
      <c r="H31" s="13"/>
      <c r="I31" s="16"/>
      <c r="J31" s="16"/>
      <c r="K31" s="3"/>
    </row>
    <row r="32" spans="1:11" x14ac:dyDescent="0.3">
      <c r="A32" s="3"/>
      <c r="B32" s="3"/>
      <c r="C32" s="3"/>
      <c r="D32" s="4"/>
      <c r="E32" s="4" t="s">
        <v>40</v>
      </c>
      <c r="F32" s="13">
        <f>F24</f>
        <v>16.181566964640695</v>
      </c>
      <c r="G32" s="4"/>
      <c r="H32" s="13"/>
      <c r="I32" s="16"/>
      <c r="J32" s="16"/>
      <c r="K32" s="3"/>
    </row>
    <row r="33" spans="1:11" x14ac:dyDescent="0.3">
      <c r="A33" s="3"/>
      <c r="B33" s="3"/>
      <c r="C33" s="3"/>
      <c r="D33" s="4"/>
      <c r="E33" s="7" t="s">
        <v>53</v>
      </c>
      <c r="F33" s="17">
        <f>F32/(COS(RADIANS(F30)))</f>
        <v>19.15319052490868</v>
      </c>
      <c r="G33" s="7"/>
      <c r="H33" s="18"/>
      <c r="I33" s="15"/>
      <c r="J33" s="15"/>
      <c r="K33" s="3"/>
    </row>
    <row r="34" spans="1:11" ht="15.75" customHeight="1" x14ac:dyDescent="0.3">
      <c r="A34" s="3"/>
      <c r="B34" s="3"/>
      <c r="C34" s="3"/>
      <c r="D34" s="3"/>
      <c r="E34" s="7" t="s">
        <v>42</v>
      </c>
      <c r="F34" s="17"/>
      <c r="G34" s="7"/>
      <c r="H34" s="18"/>
      <c r="I34" s="3"/>
      <c r="J34" s="3"/>
      <c r="K34" s="3"/>
    </row>
    <row r="35" spans="1:1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3">
      <c r="A36" s="5" t="s">
        <v>23</v>
      </c>
      <c r="B36" s="5"/>
      <c r="C36" s="7" t="s">
        <v>22</v>
      </c>
      <c r="D36" s="7"/>
      <c r="E36" s="5"/>
      <c r="F36" s="7"/>
      <c r="G36" s="7"/>
      <c r="H36" s="7"/>
      <c r="I36" s="3"/>
      <c r="J36" s="3"/>
      <c r="K36" s="3"/>
    </row>
    <row r="37" spans="1:11" x14ac:dyDescent="0.3">
      <c r="A37" s="7" t="s">
        <v>45</v>
      </c>
      <c r="B37" s="7" t="s">
        <v>46</v>
      </c>
      <c r="C37" s="7" t="s">
        <v>47</v>
      </c>
      <c r="D37" s="7" t="s">
        <v>27</v>
      </c>
      <c r="E37" s="7"/>
      <c r="F37" s="7"/>
      <c r="G37" s="7"/>
      <c r="H37" s="7"/>
      <c r="I37" s="3"/>
      <c r="J37" s="3"/>
      <c r="K37" s="3"/>
    </row>
    <row r="38" spans="1:11" x14ac:dyDescent="0.3">
      <c r="A38" s="3"/>
      <c r="B38" s="7">
        <v>0</v>
      </c>
      <c r="C38" s="11">
        <f>(B38*$F$27)+$F$32</f>
        <v>16.181566964640695</v>
      </c>
      <c r="D38" s="11">
        <f>(B38*$F$31)+$F$33</f>
        <v>19.15319052490868</v>
      </c>
      <c r="E38" s="3"/>
      <c r="F38" s="7"/>
      <c r="G38" s="11"/>
      <c r="H38" s="11"/>
      <c r="I38" s="3"/>
      <c r="J38" s="3"/>
      <c r="K38" s="3"/>
    </row>
    <row r="39" spans="1:11" x14ac:dyDescent="0.3">
      <c r="A39" s="14">
        <f t="shared" ref="A39:B41" si="0">E19</f>
        <v>132.375</v>
      </c>
      <c r="B39" s="14">
        <f t="shared" si="0"/>
        <v>215.375</v>
      </c>
      <c r="C39" s="11">
        <f>(B39*$F$27)+$F$32</f>
        <v>131.40799936879444</v>
      </c>
      <c r="D39" s="11">
        <f>(B39*$F$31)+$F$33</f>
        <v>155.54009410259147</v>
      </c>
      <c r="E39" s="11"/>
      <c r="F39" s="11"/>
      <c r="G39" s="11"/>
      <c r="H39" s="11"/>
      <c r="I39" s="3"/>
      <c r="J39" s="3"/>
      <c r="K39" s="3"/>
    </row>
    <row r="40" spans="1:11" x14ac:dyDescent="0.3">
      <c r="A40" s="14">
        <f t="shared" si="0"/>
        <v>186.005</v>
      </c>
      <c r="B40" s="14">
        <f t="shared" si="0"/>
        <v>320.005</v>
      </c>
      <c r="C40" s="11">
        <f>(B40*$F$27)+$F$32</f>
        <v>187.38544160882509</v>
      </c>
      <c r="D40" s="11">
        <f>(B40*$F$31)+$F$33</f>
        <v>221.79737429450302</v>
      </c>
      <c r="E40" s="11"/>
      <c r="F40" s="11"/>
      <c r="G40" s="11"/>
      <c r="H40" s="11"/>
      <c r="I40" s="3"/>
      <c r="J40" s="3"/>
      <c r="K40" s="3"/>
    </row>
    <row r="41" spans="1:11" x14ac:dyDescent="0.3">
      <c r="A41" s="14">
        <f t="shared" si="0"/>
        <v>318.72500000000002</v>
      </c>
      <c r="B41" s="14">
        <f t="shared" si="0"/>
        <v>564.72500000000002</v>
      </c>
      <c r="C41" s="11">
        <f>(B41*$F$27)+$F$32</f>
        <v>318.31155902238049</v>
      </c>
      <c r="D41" s="11">
        <f>(B41*$F$31)+$F$33</f>
        <v>376.7670924304544</v>
      </c>
      <c r="E41" s="11"/>
      <c r="F41" s="11"/>
      <c r="G41" s="11"/>
      <c r="H41" s="11"/>
      <c r="I41" s="3"/>
      <c r="J41" s="3"/>
      <c r="K41" s="3"/>
    </row>
    <row r="42" spans="1:11" x14ac:dyDescent="0.3">
      <c r="A42" s="3"/>
      <c r="B42" s="7"/>
      <c r="C42" s="7"/>
      <c r="D42" s="7"/>
      <c r="E42" s="7"/>
      <c r="F42" s="7"/>
      <c r="G42" s="7"/>
      <c r="H42" s="7"/>
      <c r="I42" s="3"/>
      <c r="J42" s="3"/>
      <c r="K42" s="3"/>
    </row>
    <row r="43" spans="1:11" x14ac:dyDescent="0.3">
      <c r="A43" s="3"/>
      <c r="B43" s="7"/>
      <c r="C43" s="7"/>
      <c r="D43" s="7"/>
      <c r="E43" s="7"/>
      <c r="F43" s="7"/>
      <c r="G43" s="7"/>
      <c r="H43" s="7"/>
      <c r="I43" s="3"/>
      <c r="J43" s="3"/>
      <c r="K43" s="3"/>
    </row>
    <row r="44" spans="1:11" x14ac:dyDescent="0.3">
      <c r="A44" s="3"/>
      <c r="B44" s="7"/>
      <c r="C44" s="7"/>
      <c r="D44" s="7"/>
      <c r="E44" s="7"/>
      <c r="F44" s="7"/>
      <c r="G44" s="7"/>
      <c r="H44" s="7"/>
      <c r="I44" s="3"/>
      <c r="J44" s="3"/>
      <c r="K44" s="3"/>
    </row>
    <row r="45" spans="1:11" x14ac:dyDescent="0.3">
      <c r="A45" s="3"/>
      <c r="B45" s="7"/>
      <c r="C45" s="7"/>
      <c r="D45" s="7"/>
      <c r="E45" s="7"/>
      <c r="F45" s="7"/>
      <c r="G45" s="7"/>
      <c r="H45" s="7"/>
      <c r="I45" s="3"/>
      <c r="J45" s="3"/>
      <c r="K45" s="3"/>
    </row>
    <row r="46" spans="1:11" x14ac:dyDescent="0.3">
      <c r="A46" s="7"/>
      <c r="B46" s="7"/>
      <c r="C46" s="7"/>
      <c r="D46" s="7"/>
      <c r="E46" s="7"/>
      <c r="F46" s="7"/>
      <c r="G46" s="7"/>
      <c r="H46" s="7"/>
      <c r="I46" s="3"/>
      <c r="J46" s="3"/>
      <c r="K46" s="3"/>
    </row>
    <row r="47" spans="1:11" x14ac:dyDescent="0.3">
      <c r="A47" s="7"/>
      <c r="B47" s="7"/>
      <c r="C47" s="7"/>
      <c r="D47" s="7"/>
      <c r="E47" s="7"/>
      <c r="F47" s="7"/>
      <c r="G47" s="7"/>
      <c r="H47" s="7"/>
      <c r="I47" s="3"/>
      <c r="J47" s="3"/>
      <c r="K47" s="3"/>
    </row>
    <row r="48" spans="1:11" x14ac:dyDescent="0.3">
      <c r="A48" s="7"/>
      <c r="B48" s="7"/>
      <c r="C48" s="7"/>
      <c r="D48" s="7"/>
      <c r="E48" s="7"/>
      <c r="F48" s="7"/>
      <c r="G48" s="7"/>
      <c r="H48" s="7"/>
      <c r="I48" s="3"/>
      <c r="J48" s="3"/>
      <c r="K48" s="3"/>
    </row>
    <row r="49" spans="1:11" x14ac:dyDescent="0.3">
      <c r="A49" s="7"/>
      <c r="B49" s="7"/>
      <c r="C49" s="7"/>
      <c r="D49" s="7"/>
      <c r="E49" s="7"/>
      <c r="F49" s="7"/>
      <c r="G49" s="7"/>
      <c r="H49" s="7"/>
      <c r="I49" s="3"/>
      <c r="J49" s="3"/>
      <c r="K49" s="3"/>
    </row>
    <row r="50" spans="1:11" x14ac:dyDescent="0.3">
      <c r="A50" s="7"/>
      <c r="B50" s="7"/>
      <c r="C50" s="7"/>
      <c r="D50" s="7"/>
      <c r="E50" s="7"/>
      <c r="F50" s="7"/>
      <c r="G50" s="7"/>
      <c r="H50" s="7"/>
      <c r="I50" s="3"/>
      <c r="J50" s="3"/>
      <c r="K50" s="3"/>
    </row>
    <row r="51" spans="1:11" x14ac:dyDescent="0.3">
      <c r="A51" s="7"/>
      <c r="B51" s="7"/>
      <c r="C51" s="7"/>
      <c r="D51" s="7"/>
      <c r="E51" s="7"/>
      <c r="F51" s="7"/>
      <c r="G51" s="7"/>
      <c r="H51" s="7"/>
      <c r="I51" s="3"/>
      <c r="J51" s="3"/>
      <c r="K51" s="3"/>
    </row>
    <row r="52" spans="1:11" x14ac:dyDescent="0.3">
      <c r="A52" s="7"/>
      <c r="B52" s="7"/>
      <c r="C52" s="7"/>
      <c r="D52" s="7"/>
      <c r="E52" s="7"/>
      <c r="F52" s="7"/>
      <c r="G52" s="7"/>
      <c r="H52" s="7"/>
      <c r="I52" s="3"/>
      <c r="J52" s="3"/>
      <c r="K52" s="3"/>
    </row>
    <row r="53" spans="1:11" x14ac:dyDescent="0.3">
      <c r="A53" s="7"/>
      <c r="B53" s="7"/>
      <c r="C53" s="7"/>
      <c r="D53" s="7"/>
      <c r="E53" s="7"/>
      <c r="F53" s="7"/>
      <c r="G53" s="7"/>
      <c r="H53" s="7"/>
      <c r="I53" s="3"/>
      <c r="J53" s="3"/>
      <c r="K53" s="3"/>
    </row>
    <row r="54" spans="1:11" x14ac:dyDescent="0.3">
      <c r="A54" s="7"/>
      <c r="B54" s="7"/>
      <c r="C54" s="7"/>
      <c r="D54" s="7"/>
      <c r="E54" s="7"/>
      <c r="F54" s="7"/>
      <c r="G54" s="7"/>
      <c r="H54" s="7"/>
      <c r="I54" s="3"/>
      <c r="J54" s="3"/>
      <c r="K54" s="3"/>
    </row>
    <row r="55" spans="1:11" x14ac:dyDescent="0.3">
      <c r="A55" s="7"/>
      <c r="B55" s="7"/>
      <c r="C55" s="7"/>
      <c r="D55" s="7"/>
      <c r="E55" s="7"/>
      <c r="F55" s="7"/>
      <c r="G55" s="7"/>
      <c r="H55" s="7"/>
      <c r="I55" s="3"/>
      <c r="J55" s="3"/>
      <c r="K55" s="3"/>
    </row>
    <row r="56" spans="1:11" x14ac:dyDescent="0.3">
      <c r="A56" s="7"/>
      <c r="B56" s="7"/>
      <c r="C56" s="7"/>
      <c r="D56" s="7"/>
      <c r="E56" s="7"/>
      <c r="F56" s="7"/>
      <c r="G56" s="7"/>
      <c r="H56" s="7"/>
      <c r="I56" s="3"/>
      <c r="J56" s="3"/>
      <c r="K56" s="3"/>
    </row>
    <row r="57" spans="1:11" x14ac:dyDescent="0.3">
      <c r="K57" s="3"/>
    </row>
    <row r="58" spans="1:11" x14ac:dyDescent="0.3">
      <c r="K58" s="3"/>
    </row>
    <row r="59" spans="1:11" x14ac:dyDescent="0.3">
      <c r="K59" s="3"/>
    </row>
    <row r="60" spans="1:11" x14ac:dyDescent="0.3">
      <c r="K60" s="3"/>
    </row>
    <row r="61" spans="1:11" x14ac:dyDescent="0.3">
      <c r="K61" s="3"/>
    </row>
    <row r="62" spans="1:11" x14ac:dyDescent="0.3">
      <c r="K62" s="3"/>
    </row>
    <row r="63" spans="1:11" s="3" customFormat="1" x14ac:dyDescent="0.3">
      <c r="A63" s="13"/>
      <c r="B63" s="7"/>
      <c r="C63" s="14"/>
      <c r="D63" s="14"/>
      <c r="E63" s="11"/>
      <c r="F63" s="11"/>
      <c r="G63" s="19"/>
      <c r="H63" s="7"/>
    </row>
    <row r="64" spans="1:11" s="3" customFormat="1" x14ac:dyDescent="0.3">
      <c r="A64" s="13"/>
      <c r="B64" s="7"/>
      <c r="C64" s="14"/>
      <c r="D64" s="14"/>
      <c r="E64" s="11"/>
      <c r="F64" s="11"/>
      <c r="G64" s="19"/>
      <c r="H64" s="7"/>
    </row>
    <row r="67" spans="1:4" x14ac:dyDescent="0.3">
      <c r="D67" s="20"/>
    </row>
    <row r="68" spans="1:4" x14ac:dyDescent="0.3">
      <c r="D68" s="20"/>
    </row>
    <row r="69" spans="1:4" x14ac:dyDescent="0.3">
      <c r="D69" s="20"/>
    </row>
    <row r="70" spans="1:4" x14ac:dyDescent="0.3">
      <c r="D70" s="20"/>
    </row>
    <row r="71" spans="1:4" x14ac:dyDescent="0.3">
      <c r="D71" s="20"/>
    </row>
    <row r="72" spans="1:4" x14ac:dyDescent="0.3">
      <c r="D72" s="20"/>
    </row>
    <row r="75" spans="1:4" x14ac:dyDescent="0.3">
      <c r="A75" s="4"/>
    </row>
    <row r="76" spans="1:4" x14ac:dyDescent="0.3">
      <c r="A76" s="20"/>
    </row>
    <row r="78" spans="1:4" x14ac:dyDescent="0.3">
      <c r="A78" s="20"/>
    </row>
  </sheetData>
  <mergeCells count="8">
    <mergeCell ref="F33:F34"/>
    <mergeCell ref="I32:J32"/>
    <mergeCell ref="I33:J33"/>
    <mergeCell ref="E2:G2"/>
    <mergeCell ref="E3:G3"/>
    <mergeCell ref="I30:J30"/>
    <mergeCell ref="I31:J31"/>
    <mergeCell ref="E13:F13"/>
  </mergeCells>
  <phoneticPr fontId="1" type="noConversion"/>
  <pageMargins left="1.1811023622047245" right="1.5748031496062993" top="0.78740157480314965" bottom="0.78740157480314965" header="0.51181102362204722" footer="0.51181102362204722"/>
  <pageSetup paperSize="9"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activeCell="F3" sqref="F3"/>
    </sheetView>
  </sheetViews>
  <sheetFormatPr defaultRowHeight="13.2" x14ac:dyDescent="0.25"/>
  <cols>
    <col min="1" max="1" width="15.44140625" customWidth="1"/>
  </cols>
  <sheetData>
    <row r="1" spans="1:9" x14ac:dyDescent="0.25">
      <c r="B1" s="1">
        <f>Triaxial!B19</f>
        <v>100</v>
      </c>
      <c r="C1" s="1"/>
      <c r="E1" s="1">
        <f>Triaxial!B20</f>
        <v>200</v>
      </c>
      <c r="F1" s="1"/>
      <c r="H1" s="1">
        <f>Triaxial!B21</f>
        <v>300</v>
      </c>
      <c r="I1" s="1"/>
    </row>
    <row r="2" spans="1:9" x14ac:dyDescent="0.25">
      <c r="B2" t="s">
        <v>31</v>
      </c>
      <c r="C2" t="s">
        <v>32</v>
      </c>
      <c r="E2" t="s">
        <v>31</v>
      </c>
      <c r="F2" t="s">
        <v>32</v>
      </c>
      <c r="H2" t="s">
        <v>31</v>
      </c>
      <c r="I2" t="s">
        <v>32</v>
      </c>
    </row>
    <row r="3" spans="1:9" x14ac:dyDescent="0.25">
      <c r="A3">
        <v>0</v>
      </c>
      <c r="B3">
        <f>Triaxial!$E$19*(COS(RADIANS(A3*36)))</f>
        <v>132.375</v>
      </c>
      <c r="C3">
        <f>Triaxial!F19</f>
        <v>215.375</v>
      </c>
      <c r="E3">
        <f>Triaxial!$E$20*(COS(RADIANS(A3*36)))</f>
        <v>186.005</v>
      </c>
      <c r="F3">
        <f>Triaxial!F20</f>
        <v>320.005</v>
      </c>
      <c r="H3">
        <f>Triaxial!$E$21*(COS(RADIANS(A3*36)))</f>
        <v>318.72500000000002</v>
      </c>
      <c r="I3">
        <f>Triaxial!F21</f>
        <v>564.72500000000002</v>
      </c>
    </row>
    <row r="4" spans="1:9" x14ac:dyDescent="0.25">
      <c r="A4">
        <v>0.1</v>
      </c>
      <c r="B4">
        <f>Triaxial!$E$19*(COS(RADIANS(A4*36)))</f>
        <v>132.11378817569243</v>
      </c>
      <c r="C4">
        <f>($B$3*SIN(RADIANS(A4*36)))+$C$3</f>
        <v>223.68689502269285</v>
      </c>
      <c r="E4">
        <f>Triaxial!$E$20*(COS(RADIANS(A4*36)))</f>
        <v>185.63796162130063</v>
      </c>
      <c r="F4">
        <f>($E$3*SIN(RADIANS(A4*36)))+$F$3</f>
        <v>331.68435058504991</v>
      </c>
      <c r="H4">
        <f>Triaxial!$E$21*(COS(RADIANS(A4*36)))</f>
        <v>318.09606901830085</v>
      </c>
      <c r="I4">
        <f>($H$3*SIN(RADIANS(A4*36)))+$I$3</f>
        <v>584.73790833698047</v>
      </c>
    </row>
    <row r="5" spans="1:9" x14ac:dyDescent="0.25">
      <c r="A5">
        <v>0.2</v>
      </c>
      <c r="B5">
        <f>Triaxial!$E$19*(COS(RADIANS(A5*36)))</f>
        <v>131.33118358650401</v>
      </c>
      <c r="C5">
        <f t="shared" ref="C5:C68" si="0">($B$3*SIN(RADIANS(A5*36)))+$C$3</f>
        <v>231.96598679307476</v>
      </c>
      <c r="E5">
        <f>Triaxial!$E$20*(COS(RADIANS(A5*36)))</f>
        <v>184.53829501799945</v>
      </c>
      <c r="F5">
        <f t="shared" ref="F5:F68" si="1">($E$3*SIN(RADIANS(A5*36)))+$F$3</f>
        <v>343.3176081091284</v>
      </c>
      <c r="H5">
        <f>Triaxial!$E$21*(COS(RADIANS(A5*36)))</f>
        <v>316.21175817645701</v>
      </c>
      <c r="I5">
        <f t="shared" ref="I5:I68" si="2">($H$3*SIN(RADIANS(A5*36)))+$I$3</f>
        <v>604.67183486778288</v>
      </c>
    </row>
    <row r="6" spans="1:9" x14ac:dyDescent="0.25">
      <c r="A6">
        <v>0.3</v>
      </c>
      <c r="B6">
        <f>Triaxial!$E$19*(COS(RADIANS(A6*36)))</f>
        <v>130.03027481521016</v>
      </c>
      <c r="C6">
        <f t="shared" si="0"/>
        <v>240.1796015182853</v>
      </c>
      <c r="E6">
        <f>Triaxial!$E$20*(COS(RADIANS(A6*36)))</f>
        <v>182.71034007178974</v>
      </c>
      <c r="F6">
        <f t="shared" si="1"/>
        <v>354.85886141951772</v>
      </c>
      <c r="H6">
        <f>Triaxial!$E$21*(COS(RADIANS(A6*36)))</f>
        <v>313.07950398850136</v>
      </c>
      <c r="I6">
        <f t="shared" si="2"/>
        <v>624.44810949133512</v>
      </c>
    </row>
    <row r="7" spans="1:9" x14ac:dyDescent="0.25">
      <c r="A7">
        <v>0.4</v>
      </c>
      <c r="B7">
        <f>Triaxial!$E$19*(COS(RADIANS(A7*36)))</f>
        <v>128.21619595440254</v>
      </c>
      <c r="C7">
        <f t="shared" si="0"/>
        <v>248.29532381344765</v>
      </c>
      <c r="E7">
        <f>Triaxial!$E$20*(COS(RADIANS(A7*36)))</f>
        <v>180.16131088573101</v>
      </c>
      <c r="F7">
        <f t="shared" si="1"/>
        <v>366.2625624620988</v>
      </c>
      <c r="H7">
        <f>Triaxial!$E$21*(COS(RADIANS(A7*36)))</f>
        <v>308.71166803072299</v>
      </c>
      <c r="I7">
        <f t="shared" si="2"/>
        <v>643.98868428661842</v>
      </c>
    </row>
    <row r="8" spans="1:9" x14ac:dyDescent="0.25">
      <c r="A8">
        <v>0.5</v>
      </c>
      <c r="B8">
        <f>Triaxial!$E$19*(COS(RADIANS(A8*36)))</f>
        <v>125.89610634457095</v>
      </c>
      <c r="C8">
        <f t="shared" si="0"/>
        <v>256.28112463038366</v>
      </c>
      <c r="E8">
        <f>Triaxial!$E$20*(COS(RADIANS(A8*36)))</f>
        <v>176.90126731348002</v>
      </c>
      <c r="F8">
        <f t="shared" si="1"/>
        <v>377.48370603871206</v>
      </c>
      <c r="H8">
        <f>Triaxial!$E$21*(COS(RADIANS(A8*36)))</f>
        <v>303.12548815617282</v>
      </c>
      <c r="I8">
        <f t="shared" si="2"/>
        <v>663.21644153215516</v>
      </c>
    </row>
    <row r="9" spans="1:9" x14ac:dyDescent="0.25">
      <c r="A9">
        <v>0.6</v>
      </c>
      <c r="B9">
        <f>Triaxial!$E$19*(COS(RADIANS(A9*36)))</f>
        <v>123.07916231945728</v>
      </c>
      <c r="C9">
        <f t="shared" si="0"/>
        <v>264.10548766163424</v>
      </c>
      <c r="E9">
        <f>Triaxial!$E$20*(COS(RADIANS(A9*36)))</f>
        <v>172.94307525764421</v>
      </c>
      <c r="F9">
        <f t="shared" si="1"/>
        <v>388.47800742211348</v>
      </c>
      <c r="H9">
        <f>Triaxial!$E$21*(COS(RADIANS(A9*36)))</f>
        <v>296.34301046473297</v>
      </c>
      <c r="I9">
        <f t="shared" si="2"/>
        <v>682.05549805442399</v>
      </c>
    </row>
    <row r="10" spans="1:9" x14ac:dyDescent="0.25">
      <c r="A10">
        <v>0.7</v>
      </c>
      <c r="B10">
        <f>Triaxial!$E$19*(COS(RADIANS(A10*36)))</f>
        <v>119.77648107018935</v>
      </c>
      <c r="C10">
        <f t="shared" si="0"/>
        <v>271.73753372092648</v>
      </c>
      <c r="E10">
        <f>Triaxial!$E$20*(COS(RADIANS(A10*36)))</f>
        <v>168.30235589394198</v>
      </c>
      <c r="F10">
        <f t="shared" si="1"/>
        <v>399.20207712756132</v>
      </c>
      <c r="H10">
        <f>Triaxial!$E$21*(COS(RADIANS(A10*36)))</f>
        <v>288.39100229723209</v>
      </c>
      <c r="I10">
        <f t="shared" si="2"/>
        <v>700.43150470407784</v>
      </c>
    </row>
    <row r="11" spans="1:9" x14ac:dyDescent="0.25">
      <c r="A11">
        <v>0.8</v>
      </c>
      <c r="B11">
        <f>Triaxial!$E$19*(COS(RADIANS(A11*36)))</f>
        <v>116.00109677080644</v>
      </c>
      <c r="C11">
        <f t="shared" si="0"/>
        <v>279.1471426092146</v>
      </c>
      <c r="E11">
        <f>Triaxial!$E$20*(COS(RADIANS(A11*36)))</f>
        <v>162.99742402155883</v>
      </c>
      <c r="F11">
        <f t="shared" si="1"/>
        <v>409.61359215128954</v>
      </c>
      <c r="H11">
        <f>Triaxial!$E$21*(COS(RADIANS(A11*36)))</f>
        <v>279.30084659698042</v>
      </c>
      <c r="I11">
        <f t="shared" si="2"/>
        <v>718.27193977806928</v>
      </c>
    </row>
    <row r="12" spans="1:9" x14ac:dyDescent="0.25">
      <c r="A12">
        <v>0.9</v>
      </c>
      <c r="B12">
        <f>Triaxial!$E$19*(COS(RADIANS(A12*36)))</f>
        <v>111.76790913832924</v>
      </c>
      <c r="C12">
        <f t="shared" si="0"/>
        <v>286.30507198534468</v>
      </c>
      <c r="E12">
        <f>Triaxial!$E$20*(COS(RADIANS(A12*36)))</f>
        <v>157.0492157830023</v>
      </c>
      <c r="F12">
        <f t="shared" si="1"/>
        <v>419.67146300006829</v>
      </c>
      <c r="H12">
        <f>Triaxial!$E$21*(COS(RADIANS(A12*36)))</f>
        <v>269.10841805562978</v>
      </c>
      <c r="I12">
        <f t="shared" si="2"/>
        <v>735.50639522968072</v>
      </c>
    </row>
    <row r="13" spans="1:9" x14ac:dyDescent="0.25">
      <c r="A13">
        <v>1</v>
      </c>
      <c r="B13">
        <f>Triaxial!$E$19*(COS(RADIANS(A13*36)))</f>
        <v>107.09362463038367</v>
      </c>
      <c r="C13">
        <f t="shared" si="0"/>
        <v>293.18307277221612</v>
      </c>
      <c r="E13">
        <f>Triaxial!$E$20*(COS(RADIANS(A13*36)))</f>
        <v>150.48120603871209</v>
      </c>
      <c r="F13">
        <f t="shared" si="1"/>
        <v>429.33599585266143</v>
      </c>
      <c r="H13">
        <f>Triaxial!$E$21*(COS(RADIANS(A13*36)))</f>
        <v>257.85394153215515</v>
      </c>
      <c r="I13">
        <f t="shared" si="2"/>
        <v>752.06685453691853</v>
      </c>
    </row>
    <row r="14" spans="1:9" x14ac:dyDescent="0.25">
      <c r="A14">
        <v>1.1000000000000001</v>
      </c>
      <c r="B14">
        <f>Triaxial!$E$19*(COS(RADIANS(A14*36)))</f>
        <v>101.99669051244508</v>
      </c>
      <c r="C14">
        <f t="shared" si="0"/>
        <v>299.75400064298282</v>
      </c>
      <c r="E14">
        <f>Triaxial!$E$20*(COS(RADIANS(A14*36)))</f>
        <v>143.31931572251065</v>
      </c>
      <c r="F14">
        <f t="shared" si="1"/>
        <v>438.56904921320506</v>
      </c>
      <c r="H14">
        <f>Triaxial!$E$21*(COS(RADIANS(A14*36)))</f>
        <v>245.58183330371341</v>
      </c>
      <c r="I14">
        <f t="shared" si="2"/>
        <v>767.88796113265118</v>
      </c>
    </row>
    <row r="15" spans="1:9" x14ac:dyDescent="0.25">
      <c r="A15">
        <v>1.2</v>
      </c>
      <c r="B15">
        <f>Triaxial!$E$19*(COS(RADIANS(A15*36)))</f>
        <v>96.497222054909358</v>
      </c>
      <c r="C15">
        <f t="shared" si="0"/>
        <v>305.99192314731016</v>
      </c>
      <c r="E15">
        <f>Triaxial!$E$20*(COS(RADIANS(A15*36)))</f>
        <v>135.59180954351964</v>
      </c>
      <c r="F15">
        <f t="shared" si="1"/>
        <v>447.33418443826571</v>
      </c>
      <c r="H15">
        <f>Triaxial!$E$21*(COS(RADIANS(A15*36)))</f>
        <v>232.34052577488941</v>
      </c>
      <c r="I15">
        <f t="shared" si="2"/>
        <v>782.90727633712129</v>
      </c>
    </row>
    <row r="16" spans="1:9" x14ac:dyDescent="0.25">
      <c r="A16">
        <v>1.3</v>
      </c>
      <c r="B16">
        <f>Triaxial!$E$19*(COS(RADIANS(A16*36)))</f>
        <v>90.61692314731016</v>
      </c>
      <c r="C16">
        <f t="shared" si="0"/>
        <v>311.87222205490934</v>
      </c>
      <c r="E16">
        <f>Triaxial!$E$20*(COS(RADIANS(A16*36)))</f>
        <v>127.32918443826573</v>
      </c>
      <c r="F16">
        <f t="shared" si="1"/>
        <v>455.59680954351961</v>
      </c>
      <c r="H16">
        <f>Triaxial!$E$21*(COS(RADIANS(A16*36)))</f>
        <v>218.18227633712129</v>
      </c>
      <c r="I16">
        <f t="shared" si="2"/>
        <v>797.06552577488947</v>
      </c>
    </row>
    <row r="17" spans="1:9" x14ac:dyDescent="0.25">
      <c r="A17">
        <v>1.4</v>
      </c>
      <c r="B17">
        <f>Triaxial!$E$19*(COS(RADIANS(A17*36)))</f>
        <v>84.379000642982803</v>
      </c>
      <c r="C17">
        <f t="shared" si="0"/>
        <v>317.37169051244507</v>
      </c>
      <c r="E17">
        <f>Triaxial!$E$20*(COS(RADIANS(A17*36)))</f>
        <v>118.56404921320504</v>
      </c>
      <c r="F17">
        <f t="shared" si="1"/>
        <v>463.32431572251068</v>
      </c>
      <c r="H17">
        <f>Triaxial!$E$21*(COS(RADIANS(A17*36)))</f>
        <v>203.16296113265116</v>
      </c>
      <c r="I17">
        <f t="shared" si="2"/>
        <v>810.30683330371346</v>
      </c>
    </row>
    <row r="18" spans="1:9" x14ac:dyDescent="0.25">
      <c r="A18">
        <v>1.5</v>
      </c>
      <c r="B18">
        <f>Triaxial!$E$19*(COS(RADIANS(A18*36)))</f>
        <v>77.808072772216136</v>
      </c>
      <c r="C18">
        <f t="shared" si="0"/>
        <v>322.46862463038366</v>
      </c>
      <c r="E18">
        <f>Triaxial!$E$20*(COS(RADIANS(A18*36)))</f>
        <v>109.33099585266146</v>
      </c>
      <c r="F18">
        <f t="shared" si="1"/>
        <v>470.48620603871211</v>
      </c>
      <c r="H18">
        <f>Triaxial!$E$21*(COS(RADIANS(A18*36)))</f>
        <v>187.3418545369185</v>
      </c>
      <c r="I18">
        <f t="shared" si="2"/>
        <v>822.57894153215511</v>
      </c>
    </row>
    <row r="19" spans="1:9" x14ac:dyDescent="0.25">
      <c r="A19">
        <v>1.6</v>
      </c>
      <c r="B19">
        <f>Triaxial!$E$19*(COS(RADIANS(A19*36)))</f>
        <v>70.930071985344668</v>
      </c>
      <c r="C19">
        <f t="shared" si="0"/>
        <v>327.14290913832923</v>
      </c>
      <c r="E19">
        <f>Triaxial!$E$20*(COS(RADIANS(A19*36)))</f>
        <v>99.666463000068248</v>
      </c>
      <c r="F19">
        <f t="shared" si="1"/>
        <v>477.05421578300229</v>
      </c>
      <c r="H19">
        <f>Triaxial!$E$21*(COS(RADIANS(A19*36)))</f>
        <v>170.7813952296807</v>
      </c>
      <c r="I19">
        <f t="shared" si="2"/>
        <v>833.83341805562986</v>
      </c>
    </row>
    <row r="20" spans="1:9" x14ac:dyDescent="0.25">
      <c r="A20">
        <v>1.7</v>
      </c>
      <c r="B20">
        <f>Triaxial!$E$19*(COS(RADIANS(A20*36)))</f>
        <v>63.772142609214569</v>
      </c>
      <c r="C20">
        <f t="shared" si="0"/>
        <v>331.37609677080644</v>
      </c>
      <c r="E20">
        <f>Triaxial!$E$20*(COS(RADIANS(A20*36)))</f>
        <v>89.608592151289557</v>
      </c>
      <c r="F20">
        <f t="shared" si="1"/>
        <v>483.0024240215588</v>
      </c>
      <c r="H20">
        <f>Triaxial!$E$21*(COS(RADIANS(A20*36)))</f>
        <v>153.54693977806923</v>
      </c>
      <c r="I20">
        <f t="shared" si="2"/>
        <v>844.0258465969805</v>
      </c>
    </row>
    <row r="21" spans="1:9" x14ac:dyDescent="0.25">
      <c r="A21">
        <v>1.8</v>
      </c>
      <c r="B21">
        <f>Triaxial!$E$19*(COS(RADIANS(A21*36)))</f>
        <v>56.362533720926493</v>
      </c>
      <c r="C21">
        <f t="shared" si="0"/>
        <v>335.15148107018933</v>
      </c>
      <c r="E21">
        <f>Triaxial!$E$20*(COS(RADIANS(A21*36)))</f>
        <v>79.197077127561343</v>
      </c>
      <c r="F21">
        <f t="shared" si="1"/>
        <v>488.30735589394197</v>
      </c>
      <c r="H21">
        <f>Triaxial!$E$21*(COS(RADIANS(A21*36)))</f>
        <v>135.70650470407779</v>
      </c>
      <c r="I21">
        <f t="shared" si="2"/>
        <v>853.11600229723217</v>
      </c>
    </row>
    <row r="22" spans="1:9" x14ac:dyDescent="0.25">
      <c r="A22">
        <v>1.9</v>
      </c>
      <c r="B22">
        <f>Triaxial!$E$19*(COS(RADIANS(A22*36)))</f>
        <v>48.730487661634264</v>
      </c>
      <c r="C22">
        <f t="shared" si="0"/>
        <v>338.45416231945728</v>
      </c>
      <c r="E22">
        <f>Triaxial!$E$20*(COS(RADIANS(A22*36)))</f>
        <v>68.47300742211354</v>
      </c>
      <c r="F22">
        <f t="shared" si="1"/>
        <v>492.94807525764418</v>
      </c>
      <c r="H22">
        <f>Triaxial!$E$21*(COS(RADIANS(A22*36)))</f>
        <v>117.33049805442403</v>
      </c>
      <c r="I22">
        <f t="shared" si="2"/>
        <v>861.06801046473288</v>
      </c>
    </row>
    <row r="23" spans="1:9" x14ac:dyDescent="0.25">
      <c r="A23">
        <v>2</v>
      </c>
      <c r="B23">
        <f>Triaxial!$E$19*(COS(RADIANS(A23*36)))</f>
        <v>40.906124630383665</v>
      </c>
      <c r="C23">
        <f t="shared" si="0"/>
        <v>341.27110634457097</v>
      </c>
      <c r="E23">
        <f>Triaxial!$E$20*(COS(RADIANS(A23*36)))</f>
        <v>57.478706038712097</v>
      </c>
      <c r="F23">
        <f t="shared" si="1"/>
        <v>496.90626731348004</v>
      </c>
      <c r="H23">
        <f>Triaxial!$E$21*(COS(RADIANS(A23*36)))</f>
        <v>98.491441532155136</v>
      </c>
      <c r="I23">
        <f t="shared" si="2"/>
        <v>867.85048815617279</v>
      </c>
    </row>
    <row r="24" spans="1:9" x14ac:dyDescent="0.25">
      <c r="A24">
        <v>2.1</v>
      </c>
      <c r="B24">
        <f>Triaxial!$E$19*(COS(RADIANS(A24*36)))</f>
        <v>32.920323813447645</v>
      </c>
      <c r="C24">
        <f t="shared" si="0"/>
        <v>343.59119595440256</v>
      </c>
      <c r="E24">
        <f>Triaxial!$E$20*(COS(RADIANS(A24*36)))</f>
        <v>46.257562462098804</v>
      </c>
      <c r="F24">
        <f t="shared" si="1"/>
        <v>500.16631088573104</v>
      </c>
      <c r="H24">
        <f>Triaxial!$E$21*(COS(RADIANS(A24*36)))</f>
        <v>79.263684286618329</v>
      </c>
      <c r="I24">
        <f t="shared" si="2"/>
        <v>873.43666803072301</v>
      </c>
    </row>
    <row r="25" spans="1:9" x14ac:dyDescent="0.25">
      <c r="A25">
        <v>2.2000000000000002</v>
      </c>
      <c r="B25">
        <f>Triaxial!$E$19*(COS(RADIANS(A25*36)))</f>
        <v>24.804601518285281</v>
      </c>
      <c r="C25">
        <f t="shared" si="0"/>
        <v>345.40527481521019</v>
      </c>
      <c r="E25">
        <f>Triaxial!$E$20*(COS(RADIANS(A25*36)))</f>
        <v>34.853861419517685</v>
      </c>
      <c r="F25">
        <f t="shared" si="1"/>
        <v>502.71534007178974</v>
      </c>
      <c r="H25">
        <f>Triaxial!$E$21*(COS(RADIANS(A25*36)))</f>
        <v>59.723109491335052</v>
      </c>
      <c r="I25">
        <f t="shared" si="2"/>
        <v>877.80450398850144</v>
      </c>
    </row>
    <row r="26" spans="1:9" x14ac:dyDescent="0.25">
      <c r="A26">
        <v>2.2999999999999998</v>
      </c>
      <c r="B26">
        <f>Triaxial!$E$19*(COS(RADIANS(A26*36)))</f>
        <v>16.590986793074777</v>
      </c>
      <c r="C26">
        <f t="shared" si="0"/>
        <v>346.70618358650404</v>
      </c>
      <c r="E26">
        <f>Triaxial!$E$20*(COS(RADIANS(A26*36)))</f>
        <v>23.312608109128412</v>
      </c>
      <c r="F26">
        <f t="shared" si="1"/>
        <v>504.54329501799941</v>
      </c>
      <c r="H26">
        <f>Triaxial!$E$21*(COS(RADIANS(A26*36)))</f>
        <v>39.946834867782876</v>
      </c>
      <c r="I26">
        <f t="shared" si="2"/>
        <v>880.93675817645703</v>
      </c>
    </row>
    <row r="27" spans="1:9" x14ac:dyDescent="0.25">
      <c r="A27">
        <v>2.4</v>
      </c>
      <c r="B27">
        <f>Triaxial!$E$19*(COS(RADIANS(A27*36)))</f>
        <v>8.3118950226928785</v>
      </c>
      <c r="C27">
        <f t="shared" si="0"/>
        <v>347.48878817569243</v>
      </c>
      <c r="E27">
        <f>Triaxial!$E$20*(COS(RADIANS(A27*36)))</f>
        <v>11.679350585049962</v>
      </c>
      <c r="F27">
        <f t="shared" si="1"/>
        <v>505.64296162130063</v>
      </c>
      <c r="H27">
        <f>Triaxial!$E$21*(COS(RADIANS(A27*36)))</f>
        <v>20.012908336980455</v>
      </c>
      <c r="I27">
        <f t="shared" si="2"/>
        <v>882.82106901830093</v>
      </c>
    </row>
    <row r="28" spans="1:9" x14ac:dyDescent="0.25">
      <c r="A28">
        <v>2.5</v>
      </c>
      <c r="B28">
        <f>Triaxial!$E$19*(COS(RADIANS(A28*36)))</f>
        <v>8.1089513359264287E-15</v>
      </c>
      <c r="C28">
        <f t="shared" si="0"/>
        <v>347.75</v>
      </c>
      <c r="E28">
        <f>Triaxial!$E$20*(COS(RADIANS(A28*36)))</f>
        <v>1.1394186917763893E-14</v>
      </c>
      <c r="F28">
        <f t="shared" si="1"/>
        <v>506.01</v>
      </c>
      <c r="H28">
        <f>Triaxial!$E$21*(COS(RADIANS(A28*36)))</f>
        <v>1.9524272064537496E-14</v>
      </c>
      <c r="I28">
        <f t="shared" si="2"/>
        <v>883.45</v>
      </c>
    </row>
    <row r="29" spans="1:9" x14ac:dyDescent="0.25">
      <c r="A29">
        <v>2.6</v>
      </c>
      <c r="B29">
        <f>Triaxial!$E$19*(COS(RADIANS(A29*36)))</f>
        <v>-8.3118950226928607</v>
      </c>
      <c r="C29">
        <f t="shared" si="0"/>
        <v>347.48878817569243</v>
      </c>
      <c r="E29">
        <f>Triaxial!$E$20*(COS(RADIANS(A29*36)))</f>
        <v>-11.679350585049939</v>
      </c>
      <c r="F29">
        <f t="shared" si="1"/>
        <v>505.64296162130063</v>
      </c>
      <c r="H29">
        <f>Triaxial!$E$21*(COS(RADIANS(A29*36)))</f>
        <v>-20.012908336980416</v>
      </c>
      <c r="I29">
        <f t="shared" si="2"/>
        <v>882.82106901830093</v>
      </c>
    </row>
    <row r="30" spans="1:9" x14ac:dyDescent="0.25">
      <c r="A30">
        <v>2.7</v>
      </c>
      <c r="B30">
        <f>Triaxial!$E$19*(COS(RADIANS(A30*36)))</f>
        <v>-16.590986793074791</v>
      </c>
      <c r="C30">
        <f t="shared" si="0"/>
        <v>346.70618358650398</v>
      </c>
      <c r="E30">
        <f>Triaxial!$E$20*(COS(RADIANS(A30*36)))</f>
        <v>-23.312608109128433</v>
      </c>
      <c r="F30">
        <f t="shared" si="1"/>
        <v>504.54329501799941</v>
      </c>
      <c r="H30">
        <f>Triaxial!$E$21*(COS(RADIANS(A30*36)))</f>
        <v>-39.946834867782911</v>
      </c>
      <c r="I30">
        <f t="shared" si="2"/>
        <v>880.93675817645703</v>
      </c>
    </row>
    <row r="31" spans="1:9" x14ac:dyDescent="0.25">
      <c r="A31">
        <v>2.8</v>
      </c>
      <c r="B31">
        <f>Triaxial!$E$19*(COS(RADIANS(A31*36)))</f>
        <v>-24.804601518285295</v>
      </c>
      <c r="C31">
        <f t="shared" si="0"/>
        <v>345.40527481521019</v>
      </c>
      <c r="E31">
        <f>Triaxial!$E$20*(COS(RADIANS(A31*36)))</f>
        <v>-34.853861419517706</v>
      </c>
      <c r="F31">
        <f t="shared" si="1"/>
        <v>502.71534007178974</v>
      </c>
      <c r="H31">
        <f>Triaxial!$E$21*(COS(RADIANS(A31*36)))</f>
        <v>-59.72310949133508</v>
      </c>
      <c r="I31">
        <f t="shared" si="2"/>
        <v>877.80450398850144</v>
      </c>
    </row>
    <row r="32" spans="1:9" x14ac:dyDescent="0.25">
      <c r="A32">
        <v>2.9</v>
      </c>
      <c r="B32">
        <f>Triaxial!$E$19*(COS(RADIANS(A32*36)))</f>
        <v>-32.920323813447631</v>
      </c>
      <c r="C32">
        <f t="shared" si="0"/>
        <v>343.59119595440256</v>
      </c>
      <c r="E32">
        <f>Triaxial!$E$20*(COS(RADIANS(A32*36)))</f>
        <v>-46.257562462098782</v>
      </c>
      <c r="F32">
        <f t="shared" si="1"/>
        <v>500.16631088573104</v>
      </c>
      <c r="H32">
        <f>Triaxial!$E$21*(COS(RADIANS(A32*36)))</f>
        <v>-79.2636842866183</v>
      </c>
      <c r="I32">
        <f t="shared" si="2"/>
        <v>873.43666803072301</v>
      </c>
    </row>
    <row r="33" spans="1:9" x14ac:dyDescent="0.25">
      <c r="A33">
        <v>3</v>
      </c>
      <c r="B33">
        <f>Triaxial!$E$19*(COS(RADIANS(A33*36)))</f>
        <v>-40.906124630383651</v>
      </c>
      <c r="C33">
        <f t="shared" si="0"/>
        <v>341.27110634457097</v>
      </c>
      <c r="E33">
        <f>Triaxial!$E$20*(COS(RADIANS(A33*36)))</f>
        <v>-57.478706038712076</v>
      </c>
      <c r="F33">
        <f t="shared" si="1"/>
        <v>496.90626731348004</v>
      </c>
      <c r="H33">
        <f>Triaxial!$E$21*(COS(RADIANS(A33*36)))</f>
        <v>-98.491441532155093</v>
      </c>
      <c r="I33">
        <f t="shared" si="2"/>
        <v>867.8504881561729</v>
      </c>
    </row>
    <row r="34" spans="1:9" x14ac:dyDescent="0.25">
      <c r="A34">
        <v>3.1</v>
      </c>
      <c r="B34">
        <f>Triaxial!$E$19*(COS(RADIANS(A34*36)))</f>
        <v>-48.73048766163425</v>
      </c>
      <c r="C34">
        <f t="shared" si="0"/>
        <v>338.45416231945728</v>
      </c>
      <c r="E34">
        <f>Triaxial!$E$20*(COS(RADIANS(A34*36)))</f>
        <v>-68.473007422113525</v>
      </c>
      <c r="F34">
        <f t="shared" si="1"/>
        <v>492.94807525764418</v>
      </c>
      <c r="H34">
        <f>Triaxial!$E$21*(COS(RADIANS(A34*36)))</f>
        <v>-117.330498054424</v>
      </c>
      <c r="I34">
        <f t="shared" si="2"/>
        <v>861.06801046473288</v>
      </c>
    </row>
    <row r="35" spans="1:9" x14ac:dyDescent="0.25">
      <c r="A35">
        <v>3.2</v>
      </c>
      <c r="B35">
        <f>Triaxial!$E$19*(COS(RADIANS(A35*36)))</f>
        <v>-56.3625337209265</v>
      </c>
      <c r="C35">
        <f t="shared" si="0"/>
        <v>335.15148107018933</v>
      </c>
      <c r="E35">
        <f>Triaxial!$E$20*(COS(RADIANS(A35*36)))</f>
        <v>-79.197077127561343</v>
      </c>
      <c r="F35">
        <f t="shared" si="1"/>
        <v>488.30735589394192</v>
      </c>
      <c r="H35">
        <f>Triaxial!$E$21*(COS(RADIANS(A35*36)))</f>
        <v>-135.70650470407782</v>
      </c>
      <c r="I35">
        <f t="shared" si="2"/>
        <v>853.11600229723217</v>
      </c>
    </row>
    <row r="36" spans="1:9" x14ac:dyDescent="0.25">
      <c r="A36">
        <v>3.3</v>
      </c>
      <c r="B36">
        <f>Triaxial!$E$19*(COS(RADIANS(A36*36)))</f>
        <v>-63.772142609214526</v>
      </c>
      <c r="C36">
        <f t="shared" si="0"/>
        <v>331.37609677080644</v>
      </c>
      <c r="E36">
        <f>Triaxial!$E$20*(COS(RADIANS(A36*36)))</f>
        <v>-89.6085921512895</v>
      </c>
      <c r="F36">
        <f t="shared" si="1"/>
        <v>483.00242402155885</v>
      </c>
      <c r="H36">
        <f>Triaxial!$E$21*(COS(RADIANS(A36*36)))</f>
        <v>-153.54693977806915</v>
      </c>
      <c r="I36">
        <f t="shared" si="2"/>
        <v>844.0258465969805</v>
      </c>
    </row>
    <row r="37" spans="1:9" x14ac:dyDescent="0.25">
      <c r="A37">
        <v>3.4</v>
      </c>
      <c r="B37">
        <f>Triaxial!$E$19*(COS(RADIANS(A37*36)))</f>
        <v>-70.930071985344654</v>
      </c>
      <c r="C37">
        <f t="shared" si="0"/>
        <v>327.14290913832929</v>
      </c>
      <c r="E37">
        <f>Triaxial!$E$20*(COS(RADIANS(A37*36)))</f>
        <v>-99.666463000068234</v>
      </c>
      <c r="F37">
        <f t="shared" si="1"/>
        <v>477.05421578300229</v>
      </c>
      <c r="H37">
        <f>Triaxial!$E$21*(COS(RADIANS(A37*36)))</f>
        <v>-170.78139522968064</v>
      </c>
      <c r="I37">
        <f t="shared" si="2"/>
        <v>833.83341805562986</v>
      </c>
    </row>
    <row r="38" spans="1:9" x14ac:dyDescent="0.25">
      <c r="A38">
        <v>3.5</v>
      </c>
      <c r="B38">
        <f>Triaxial!$E$19*(COS(RADIANS(A38*36)))</f>
        <v>-77.808072772216121</v>
      </c>
      <c r="C38">
        <f t="shared" si="0"/>
        <v>322.46862463038366</v>
      </c>
      <c r="E38">
        <f>Triaxial!$E$20*(COS(RADIANS(A38*36)))</f>
        <v>-109.33099585266145</v>
      </c>
      <c r="F38">
        <f t="shared" si="1"/>
        <v>470.48620603871211</v>
      </c>
      <c r="H38">
        <f>Triaxial!$E$21*(COS(RADIANS(A38*36)))</f>
        <v>-187.34185453691848</v>
      </c>
      <c r="I38">
        <f t="shared" si="2"/>
        <v>822.57894153215511</v>
      </c>
    </row>
    <row r="39" spans="1:9" x14ac:dyDescent="0.25">
      <c r="A39">
        <v>3.6</v>
      </c>
      <c r="B39">
        <f>Triaxial!$E$19*(COS(RADIANS(A39*36)))</f>
        <v>-84.379000642982803</v>
      </c>
      <c r="C39">
        <f t="shared" si="0"/>
        <v>317.37169051244507</v>
      </c>
      <c r="E39">
        <f>Triaxial!$E$20*(COS(RADIANS(A39*36)))</f>
        <v>-118.56404921320504</v>
      </c>
      <c r="F39">
        <f t="shared" si="1"/>
        <v>463.32431572251068</v>
      </c>
      <c r="H39">
        <f>Triaxial!$E$21*(COS(RADIANS(A39*36)))</f>
        <v>-203.16296113265116</v>
      </c>
      <c r="I39">
        <f t="shared" si="2"/>
        <v>810.30683330371346</v>
      </c>
    </row>
    <row r="40" spans="1:9" x14ac:dyDescent="0.25">
      <c r="A40">
        <v>3.7</v>
      </c>
      <c r="B40">
        <f>Triaxial!$E$19*(COS(RADIANS(A40*36)))</f>
        <v>-90.616923147310175</v>
      </c>
      <c r="C40">
        <f t="shared" si="0"/>
        <v>311.87222205490934</v>
      </c>
      <c r="E40">
        <f>Triaxial!$E$20*(COS(RADIANS(A40*36)))</f>
        <v>-127.32918443826574</v>
      </c>
      <c r="F40">
        <f t="shared" si="1"/>
        <v>455.59680954351961</v>
      </c>
      <c r="H40">
        <f>Triaxial!$E$21*(COS(RADIANS(A40*36)))</f>
        <v>-218.18227633712132</v>
      </c>
      <c r="I40">
        <f t="shared" si="2"/>
        <v>797.06552577488947</v>
      </c>
    </row>
    <row r="41" spans="1:9" x14ac:dyDescent="0.25">
      <c r="A41">
        <v>3.8</v>
      </c>
      <c r="B41">
        <f>Triaxial!$E$19*(COS(RADIANS(A41*36)))</f>
        <v>-96.497222054909329</v>
      </c>
      <c r="C41">
        <f t="shared" si="0"/>
        <v>305.99192314731022</v>
      </c>
      <c r="E41">
        <f>Triaxial!$E$20*(COS(RADIANS(A41*36)))</f>
        <v>-135.59180954351962</v>
      </c>
      <c r="F41">
        <f t="shared" si="1"/>
        <v>447.33418443826577</v>
      </c>
      <c r="H41">
        <f>Triaxial!$E$21*(COS(RADIANS(A41*36)))</f>
        <v>-232.34052577488933</v>
      </c>
      <c r="I41">
        <f t="shared" si="2"/>
        <v>782.9072763371214</v>
      </c>
    </row>
    <row r="42" spans="1:9" x14ac:dyDescent="0.25">
      <c r="A42">
        <v>3.9</v>
      </c>
      <c r="B42">
        <f>Triaxial!$E$19*(COS(RADIANS(A42*36)))</f>
        <v>-101.99669051244511</v>
      </c>
      <c r="C42">
        <f t="shared" si="0"/>
        <v>299.75400064298276</v>
      </c>
      <c r="E42">
        <f>Triaxial!$E$20*(COS(RADIANS(A42*36)))</f>
        <v>-143.31931572251071</v>
      </c>
      <c r="F42">
        <f t="shared" si="1"/>
        <v>438.56904921320501</v>
      </c>
      <c r="H42">
        <f>Triaxial!$E$21*(COS(RADIANS(A42*36)))</f>
        <v>-245.58183330371349</v>
      </c>
      <c r="I42">
        <f t="shared" si="2"/>
        <v>767.88796113265107</v>
      </c>
    </row>
    <row r="43" spans="1:9" x14ac:dyDescent="0.25">
      <c r="A43">
        <v>4</v>
      </c>
      <c r="B43">
        <f>Triaxial!$E$19*(COS(RADIANS(A43*36)))</f>
        <v>-107.09362463038366</v>
      </c>
      <c r="C43">
        <f t="shared" si="0"/>
        <v>293.18307277221618</v>
      </c>
      <c r="E43">
        <f>Triaxial!$E$20*(COS(RADIANS(A43*36)))</f>
        <v>-150.48120603871209</v>
      </c>
      <c r="F43">
        <f t="shared" si="1"/>
        <v>429.33599585266148</v>
      </c>
      <c r="H43">
        <f>Triaxial!$E$21*(COS(RADIANS(A43*36)))</f>
        <v>-257.85394153215509</v>
      </c>
      <c r="I43">
        <f t="shared" si="2"/>
        <v>752.06685453691853</v>
      </c>
    </row>
    <row r="44" spans="1:9" x14ac:dyDescent="0.25">
      <c r="A44">
        <v>4.0999999999999996</v>
      </c>
      <c r="B44">
        <f>Triaxial!$E$19*(COS(RADIANS(A44*36)))</f>
        <v>-111.76790913832924</v>
      </c>
      <c r="C44">
        <f t="shared" si="0"/>
        <v>286.30507198534468</v>
      </c>
      <c r="E44">
        <f>Triaxial!$E$20*(COS(RADIANS(A44*36)))</f>
        <v>-157.0492157830023</v>
      </c>
      <c r="F44">
        <f t="shared" si="1"/>
        <v>419.67146300006829</v>
      </c>
      <c r="H44">
        <f>Triaxial!$E$21*(COS(RADIANS(A44*36)))</f>
        <v>-269.10841805562978</v>
      </c>
      <c r="I44">
        <f t="shared" si="2"/>
        <v>735.50639522968072</v>
      </c>
    </row>
    <row r="45" spans="1:9" x14ac:dyDescent="0.25">
      <c r="A45">
        <v>4.2</v>
      </c>
      <c r="B45">
        <f>Triaxial!$E$19*(COS(RADIANS(A45*36)))</f>
        <v>-116.00109677080644</v>
      </c>
      <c r="C45">
        <f t="shared" si="0"/>
        <v>279.14714260921454</v>
      </c>
      <c r="E45">
        <f>Triaxial!$E$20*(COS(RADIANS(A45*36)))</f>
        <v>-162.99742402155883</v>
      </c>
      <c r="F45">
        <f t="shared" si="1"/>
        <v>409.61359215128954</v>
      </c>
      <c r="H45">
        <f>Triaxial!$E$21*(COS(RADIANS(A45*36)))</f>
        <v>-279.30084659698042</v>
      </c>
      <c r="I45">
        <f t="shared" si="2"/>
        <v>718.27193977806928</v>
      </c>
    </row>
    <row r="46" spans="1:9" x14ac:dyDescent="0.25">
      <c r="A46">
        <v>4.3</v>
      </c>
      <c r="B46">
        <f>Triaxial!$E$19*(COS(RADIANS(A46*36)))</f>
        <v>-119.77648107018931</v>
      </c>
      <c r="C46">
        <f t="shared" si="0"/>
        <v>271.73753372092654</v>
      </c>
      <c r="E46">
        <f>Triaxial!$E$20*(COS(RADIANS(A46*36)))</f>
        <v>-168.30235589394192</v>
      </c>
      <c r="F46">
        <f t="shared" si="1"/>
        <v>399.20207712756138</v>
      </c>
      <c r="H46">
        <f>Triaxial!$E$21*(COS(RADIANS(A46*36)))</f>
        <v>-288.39100229723203</v>
      </c>
      <c r="I46">
        <f t="shared" si="2"/>
        <v>700.43150470407795</v>
      </c>
    </row>
    <row r="47" spans="1:9" x14ac:dyDescent="0.25">
      <c r="A47">
        <v>4.4000000000000004</v>
      </c>
      <c r="B47">
        <f>Triaxial!$E$19*(COS(RADIANS(A47*36)))</f>
        <v>-123.07916231945728</v>
      </c>
      <c r="C47">
        <f t="shared" si="0"/>
        <v>264.10548766163424</v>
      </c>
      <c r="E47">
        <f>Triaxial!$E$20*(COS(RADIANS(A47*36)))</f>
        <v>-172.94307525764421</v>
      </c>
      <c r="F47">
        <f t="shared" si="1"/>
        <v>388.47800742211348</v>
      </c>
      <c r="H47">
        <f>Triaxial!$E$21*(COS(RADIANS(A47*36)))</f>
        <v>-296.34301046473297</v>
      </c>
      <c r="I47">
        <f t="shared" si="2"/>
        <v>682.05549805442399</v>
      </c>
    </row>
    <row r="48" spans="1:9" x14ac:dyDescent="0.25">
      <c r="A48">
        <v>4.5</v>
      </c>
      <c r="B48">
        <f>Triaxial!$E$19*(COS(RADIANS(A48*36)))</f>
        <v>-125.89610634457095</v>
      </c>
      <c r="C48">
        <f t="shared" si="0"/>
        <v>256.28112463038366</v>
      </c>
      <c r="E48">
        <f>Triaxial!$E$20*(COS(RADIANS(A48*36)))</f>
        <v>-176.90126731348002</v>
      </c>
      <c r="F48">
        <f t="shared" si="1"/>
        <v>377.48370603871211</v>
      </c>
      <c r="H48">
        <f>Triaxial!$E$21*(COS(RADIANS(A48*36)))</f>
        <v>-303.12548815617282</v>
      </c>
      <c r="I48">
        <f t="shared" si="2"/>
        <v>663.21644153215516</v>
      </c>
    </row>
    <row r="49" spans="1:9" x14ac:dyDescent="0.25">
      <c r="A49">
        <v>4.5999999999999996</v>
      </c>
      <c r="B49">
        <f>Triaxial!$E$19*(COS(RADIANS(A49*36)))</f>
        <v>-128.21619595440254</v>
      </c>
      <c r="C49">
        <f t="shared" si="0"/>
        <v>248.29532381344765</v>
      </c>
      <c r="E49">
        <f>Triaxial!$E$20*(COS(RADIANS(A49*36)))</f>
        <v>-180.16131088573101</v>
      </c>
      <c r="F49">
        <f t="shared" si="1"/>
        <v>366.2625624620988</v>
      </c>
      <c r="H49">
        <f>Triaxial!$E$21*(COS(RADIANS(A49*36)))</f>
        <v>-308.71166803072299</v>
      </c>
      <c r="I49">
        <f t="shared" si="2"/>
        <v>643.98868428661842</v>
      </c>
    </row>
    <row r="50" spans="1:9" x14ac:dyDescent="0.25">
      <c r="A50">
        <v>4.7</v>
      </c>
      <c r="B50">
        <f>Triaxial!$E$19*(COS(RADIANS(A50*36)))</f>
        <v>-130.03027481521016</v>
      </c>
      <c r="C50">
        <f t="shared" si="0"/>
        <v>240.1796015182853</v>
      </c>
      <c r="E50">
        <f>Triaxial!$E$20*(COS(RADIANS(A50*36)))</f>
        <v>-182.71034007178974</v>
      </c>
      <c r="F50">
        <f t="shared" si="1"/>
        <v>354.85886141951767</v>
      </c>
      <c r="H50">
        <f>Triaxial!$E$21*(COS(RADIANS(A50*36)))</f>
        <v>-313.07950398850136</v>
      </c>
      <c r="I50">
        <f t="shared" si="2"/>
        <v>624.44810949133512</v>
      </c>
    </row>
    <row r="51" spans="1:9" x14ac:dyDescent="0.25">
      <c r="A51">
        <v>4.8</v>
      </c>
      <c r="B51">
        <f>Triaxial!$E$19*(COS(RADIANS(A51*36)))</f>
        <v>-131.33118358650398</v>
      </c>
      <c r="C51">
        <f t="shared" si="0"/>
        <v>231.96598679307482</v>
      </c>
      <c r="E51">
        <f>Triaxial!$E$20*(COS(RADIANS(A51*36)))</f>
        <v>-184.53829501799945</v>
      </c>
      <c r="F51">
        <f t="shared" si="1"/>
        <v>343.31760810912846</v>
      </c>
      <c r="H51">
        <f>Triaxial!$E$21*(COS(RADIANS(A51*36)))</f>
        <v>-316.21175817645695</v>
      </c>
      <c r="I51">
        <f t="shared" si="2"/>
        <v>604.67183486778299</v>
      </c>
    </row>
    <row r="52" spans="1:9" x14ac:dyDescent="0.25">
      <c r="A52">
        <v>4.9000000000000004</v>
      </c>
      <c r="B52">
        <f>Triaxial!$E$19*(COS(RADIANS(A52*36)))</f>
        <v>-132.11378817569243</v>
      </c>
      <c r="C52">
        <f t="shared" si="0"/>
        <v>223.68689502269282</v>
      </c>
      <c r="E52">
        <f>Triaxial!$E$20*(COS(RADIANS(A52*36)))</f>
        <v>-185.63796162130063</v>
      </c>
      <c r="F52">
        <f t="shared" si="1"/>
        <v>331.68435058504991</v>
      </c>
      <c r="H52">
        <f>Triaxial!$E$21*(COS(RADIANS(A52*36)))</f>
        <v>-318.09606901830085</v>
      </c>
      <c r="I52">
        <f t="shared" si="2"/>
        <v>584.73790833698035</v>
      </c>
    </row>
    <row r="53" spans="1:9" x14ac:dyDescent="0.25">
      <c r="A53">
        <v>5</v>
      </c>
      <c r="B53">
        <f>Triaxial!$E$19*(COS(RADIANS(A53*36)))</f>
        <v>-132.375</v>
      </c>
      <c r="C53">
        <f t="shared" si="0"/>
        <v>215.37500000000003</v>
      </c>
      <c r="E53">
        <f>Triaxial!$E$20*(COS(RADIANS(A53*36)))</f>
        <v>-186.005</v>
      </c>
      <c r="F53">
        <f t="shared" si="1"/>
        <v>320.005</v>
      </c>
      <c r="H53">
        <f>Triaxial!$E$21*(COS(RADIANS(A53*36)))</f>
        <v>-318.72500000000002</v>
      </c>
      <c r="I53">
        <f t="shared" si="2"/>
        <v>564.72500000000002</v>
      </c>
    </row>
    <row r="54" spans="1:9" x14ac:dyDescent="0.25">
      <c r="A54">
        <v>5.0999999999999996</v>
      </c>
      <c r="B54">
        <f>Triaxial!$E$19*(COS(RADIANS(A54*36)))</f>
        <v>-132.11378817569243</v>
      </c>
      <c r="C54">
        <f t="shared" si="0"/>
        <v>207.06310497730715</v>
      </c>
      <c r="E54">
        <f>Triaxial!$E$20*(COS(RADIANS(A54*36)))</f>
        <v>-185.63796162130063</v>
      </c>
      <c r="F54">
        <f t="shared" si="1"/>
        <v>308.32564941495008</v>
      </c>
      <c r="H54">
        <f>Triaxial!$E$21*(COS(RADIANS(A54*36)))</f>
        <v>-318.09606901830085</v>
      </c>
      <c r="I54">
        <f t="shared" si="2"/>
        <v>544.71209166301958</v>
      </c>
    </row>
    <row r="55" spans="1:9" x14ac:dyDescent="0.25">
      <c r="A55">
        <v>5.2</v>
      </c>
      <c r="B55">
        <f>Triaxial!$E$19*(COS(RADIANS(A55*36)))</f>
        <v>-131.33118358650401</v>
      </c>
      <c r="C55">
        <f t="shared" si="0"/>
        <v>198.78401320692521</v>
      </c>
      <c r="E55">
        <f>Triaxial!$E$20*(COS(RADIANS(A55*36)))</f>
        <v>-184.53829501799945</v>
      </c>
      <c r="F55">
        <f t="shared" si="1"/>
        <v>296.69239189087159</v>
      </c>
      <c r="H55">
        <f>Triaxial!$E$21*(COS(RADIANS(A55*36)))</f>
        <v>-316.21175817645701</v>
      </c>
      <c r="I55">
        <f t="shared" si="2"/>
        <v>524.77816513221717</v>
      </c>
    </row>
    <row r="56" spans="1:9" x14ac:dyDescent="0.25">
      <c r="A56">
        <v>5.3</v>
      </c>
      <c r="B56">
        <f>Triaxial!$E$19*(COS(RADIANS(A56*36)))</f>
        <v>-130.03027481521016</v>
      </c>
      <c r="C56">
        <f t="shared" si="0"/>
        <v>190.57039848171473</v>
      </c>
      <c r="E56">
        <f>Triaxial!$E$20*(COS(RADIANS(A56*36)))</f>
        <v>-182.71034007178974</v>
      </c>
      <c r="F56">
        <f t="shared" si="1"/>
        <v>285.15113858048232</v>
      </c>
      <c r="H56">
        <f>Triaxial!$E$21*(COS(RADIANS(A56*36)))</f>
        <v>-313.07950398850136</v>
      </c>
      <c r="I56">
        <f t="shared" si="2"/>
        <v>505.00189050866504</v>
      </c>
    </row>
    <row r="57" spans="1:9" x14ac:dyDescent="0.25">
      <c r="A57">
        <v>5.4</v>
      </c>
      <c r="B57">
        <f>Triaxial!$E$19*(COS(RADIANS(A57*36)))</f>
        <v>-128.21619595440254</v>
      </c>
      <c r="C57">
        <f t="shared" si="0"/>
        <v>182.45467618655232</v>
      </c>
      <c r="E57">
        <f>Triaxial!$E$20*(COS(RADIANS(A57*36)))</f>
        <v>-180.16131088573101</v>
      </c>
      <c r="F57">
        <f t="shared" si="1"/>
        <v>273.74743753790113</v>
      </c>
      <c r="H57">
        <f>Triaxial!$E$21*(COS(RADIANS(A57*36)))</f>
        <v>-308.71166803072299</v>
      </c>
      <c r="I57">
        <f t="shared" si="2"/>
        <v>485.46131571338162</v>
      </c>
    </row>
    <row r="58" spans="1:9" x14ac:dyDescent="0.25">
      <c r="A58">
        <v>5.5</v>
      </c>
      <c r="B58">
        <f>Triaxial!$E$19*(COS(RADIANS(A58*36)))</f>
        <v>-125.89610634457097</v>
      </c>
      <c r="C58">
        <f t="shared" si="0"/>
        <v>174.46887536961634</v>
      </c>
      <c r="E58">
        <f>Triaxial!$E$20*(COS(RADIANS(A58*36)))</f>
        <v>-176.90126731348005</v>
      </c>
      <c r="F58">
        <f t="shared" si="1"/>
        <v>262.52629396128793</v>
      </c>
      <c r="H58">
        <f>Triaxial!$E$21*(COS(RADIANS(A58*36)))</f>
        <v>-303.12548815617288</v>
      </c>
      <c r="I58">
        <f t="shared" si="2"/>
        <v>466.23355846784494</v>
      </c>
    </row>
    <row r="59" spans="1:9" x14ac:dyDescent="0.25">
      <c r="A59">
        <v>5.6</v>
      </c>
      <c r="B59">
        <f>Triaxial!$E$19*(COS(RADIANS(A59*36)))</f>
        <v>-123.07916231945728</v>
      </c>
      <c r="C59">
        <f t="shared" si="0"/>
        <v>166.64451233836576</v>
      </c>
      <c r="E59">
        <f>Triaxial!$E$20*(COS(RADIANS(A59*36)))</f>
        <v>-172.94307525764421</v>
      </c>
      <c r="F59">
        <f t="shared" si="1"/>
        <v>251.53199257788648</v>
      </c>
      <c r="H59">
        <f>Triaxial!$E$21*(COS(RADIANS(A59*36)))</f>
        <v>-296.34301046473297</v>
      </c>
      <c r="I59">
        <f t="shared" si="2"/>
        <v>447.39450194557605</v>
      </c>
    </row>
    <row r="60" spans="1:9" x14ac:dyDescent="0.25">
      <c r="A60">
        <v>5.7</v>
      </c>
      <c r="B60">
        <f>Triaxial!$E$19*(COS(RADIANS(A60*36)))</f>
        <v>-119.77648107018933</v>
      </c>
      <c r="C60">
        <f t="shared" si="0"/>
        <v>159.01246627907352</v>
      </c>
      <c r="E60">
        <f>Triaxial!$E$20*(COS(RADIANS(A60*36)))</f>
        <v>-168.30235589394195</v>
      </c>
      <c r="F60">
        <f t="shared" si="1"/>
        <v>240.80792287243867</v>
      </c>
      <c r="H60">
        <f>Triaxial!$E$21*(COS(RADIANS(A60*36)))</f>
        <v>-288.39100229723209</v>
      </c>
      <c r="I60">
        <f t="shared" si="2"/>
        <v>429.01849529592221</v>
      </c>
    </row>
    <row r="61" spans="1:9" x14ac:dyDescent="0.25">
      <c r="A61">
        <v>5.8</v>
      </c>
      <c r="B61">
        <f>Triaxial!$E$19*(COS(RADIANS(A61*36)))</f>
        <v>-116.00109677080646</v>
      </c>
      <c r="C61">
        <f t="shared" si="0"/>
        <v>151.60285739078549</v>
      </c>
      <c r="E61">
        <f>Triaxial!$E$20*(COS(RADIANS(A61*36)))</f>
        <v>-162.99742402155886</v>
      </c>
      <c r="F61">
        <f t="shared" si="1"/>
        <v>230.39640784871051</v>
      </c>
      <c r="H61">
        <f>Triaxial!$E$21*(COS(RADIANS(A61*36)))</f>
        <v>-279.30084659698048</v>
      </c>
      <c r="I61">
        <f t="shared" si="2"/>
        <v>411.17806022193088</v>
      </c>
    </row>
    <row r="62" spans="1:9" x14ac:dyDescent="0.25">
      <c r="A62">
        <v>5.9</v>
      </c>
      <c r="B62">
        <f>Triaxial!$E$19*(COS(RADIANS(A62*36)))</f>
        <v>-111.76790913832923</v>
      </c>
      <c r="C62">
        <f t="shared" si="0"/>
        <v>144.44492801465532</v>
      </c>
      <c r="E62">
        <f>Triaxial!$E$20*(COS(RADIANS(A62*36)))</f>
        <v>-157.0492157830023</v>
      </c>
      <c r="F62">
        <f t="shared" si="1"/>
        <v>220.3385369999317</v>
      </c>
      <c r="H62">
        <f>Triaxial!$E$21*(COS(RADIANS(A62*36)))</f>
        <v>-269.10841805562973</v>
      </c>
      <c r="I62">
        <f t="shared" si="2"/>
        <v>393.94360477031927</v>
      </c>
    </row>
    <row r="63" spans="1:9" x14ac:dyDescent="0.25">
      <c r="A63">
        <v>6</v>
      </c>
      <c r="B63">
        <f>Triaxial!$E$19*(COS(RADIANS(A63*36)))</f>
        <v>-107.09362463038369</v>
      </c>
      <c r="C63">
        <f t="shared" si="0"/>
        <v>137.56692722778388</v>
      </c>
      <c r="E63">
        <f>Triaxial!$E$20*(COS(RADIANS(A63*36)))</f>
        <v>-150.48120603871212</v>
      </c>
      <c r="F63">
        <f t="shared" si="1"/>
        <v>210.67400414733856</v>
      </c>
      <c r="H63">
        <f>Triaxial!$E$21*(COS(RADIANS(A63*36)))</f>
        <v>-257.8539415321552</v>
      </c>
      <c r="I63">
        <f t="shared" si="2"/>
        <v>377.38314546308152</v>
      </c>
    </row>
    <row r="64" spans="1:9" x14ac:dyDescent="0.25">
      <c r="A64">
        <v>6.1</v>
      </c>
      <c r="B64">
        <f>Triaxial!$E$19*(COS(RADIANS(A64*36)))</f>
        <v>-101.9966905124451</v>
      </c>
      <c r="C64">
        <f t="shared" si="0"/>
        <v>130.99599935701721</v>
      </c>
      <c r="E64">
        <f>Triaxial!$E$20*(COS(RADIANS(A64*36)))</f>
        <v>-143.31931572251068</v>
      </c>
      <c r="F64">
        <f t="shared" si="1"/>
        <v>201.44095078679499</v>
      </c>
      <c r="H64">
        <f>Triaxial!$E$21*(COS(RADIANS(A64*36)))</f>
        <v>-245.58183330371344</v>
      </c>
      <c r="I64">
        <f t="shared" si="2"/>
        <v>361.56203886734892</v>
      </c>
    </row>
    <row r="65" spans="1:9" x14ac:dyDescent="0.25">
      <c r="A65">
        <v>6.2</v>
      </c>
      <c r="B65">
        <f>Triaxial!$E$19*(COS(RADIANS(A65*36)))</f>
        <v>-96.497222054909358</v>
      </c>
      <c r="C65">
        <f t="shared" si="0"/>
        <v>124.75807685268983</v>
      </c>
      <c r="E65">
        <f>Triaxial!$E$20*(COS(RADIANS(A65*36)))</f>
        <v>-135.59180954351964</v>
      </c>
      <c r="F65">
        <f t="shared" si="1"/>
        <v>192.67581556173425</v>
      </c>
      <c r="H65">
        <f>Triaxial!$E$21*(COS(RADIANS(A65*36)))</f>
        <v>-232.34052577488941</v>
      </c>
      <c r="I65">
        <f t="shared" si="2"/>
        <v>346.5427236628787</v>
      </c>
    </row>
    <row r="66" spans="1:9" x14ac:dyDescent="0.25">
      <c r="A66">
        <v>6.3</v>
      </c>
      <c r="B66">
        <f>Triaxial!$E$19*(COS(RADIANS(A66*36)))</f>
        <v>-90.616923147310203</v>
      </c>
      <c r="C66">
        <f t="shared" si="0"/>
        <v>118.87777794509067</v>
      </c>
      <c r="E66">
        <f>Triaxial!$E$20*(COS(RADIANS(A66*36)))</f>
        <v>-127.32918443826578</v>
      </c>
      <c r="F66">
        <f t="shared" si="1"/>
        <v>184.41319045648038</v>
      </c>
      <c r="H66">
        <f>Triaxial!$E$21*(COS(RADIANS(A66*36)))</f>
        <v>-218.18227633712141</v>
      </c>
      <c r="I66">
        <f t="shared" si="2"/>
        <v>332.38447422511069</v>
      </c>
    </row>
    <row r="67" spans="1:9" x14ac:dyDescent="0.25">
      <c r="A67">
        <v>6.4</v>
      </c>
      <c r="B67">
        <f>Triaxial!$E$19*(COS(RADIANS(A67*36)))</f>
        <v>-84.379000642982774</v>
      </c>
      <c r="C67">
        <f t="shared" si="0"/>
        <v>113.37830948755489</v>
      </c>
      <c r="E67">
        <f>Triaxial!$E$20*(COS(RADIANS(A67*36)))</f>
        <v>-118.564049213205</v>
      </c>
      <c r="F67">
        <f t="shared" si="1"/>
        <v>176.68568427748929</v>
      </c>
      <c r="H67">
        <f>Triaxial!$E$21*(COS(RADIANS(A67*36)))</f>
        <v>-203.16296113265108</v>
      </c>
      <c r="I67">
        <f t="shared" si="2"/>
        <v>319.14316669628653</v>
      </c>
    </row>
    <row r="68" spans="1:9" x14ac:dyDescent="0.25">
      <c r="A68">
        <v>6.5</v>
      </c>
      <c r="B68">
        <f>Triaxial!$E$19*(COS(RADIANS(A68*36)))</f>
        <v>-77.80807277221615</v>
      </c>
      <c r="C68">
        <f t="shared" si="0"/>
        <v>108.28137536961634</v>
      </c>
      <c r="E68">
        <f>Triaxial!$E$20*(COS(RADIANS(A68*36)))</f>
        <v>-109.33099585266149</v>
      </c>
      <c r="F68">
        <f t="shared" si="1"/>
        <v>169.52379396128791</v>
      </c>
      <c r="H68">
        <f>Triaxial!$E$21*(COS(RADIANS(A68*36)))</f>
        <v>-187.34185453691856</v>
      </c>
      <c r="I68">
        <f t="shared" si="2"/>
        <v>306.87105846784493</v>
      </c>
    </row>
    <row r="69" spans="1:9" x14ac:dyDescent="0.25">
      <c r="A69">
        <v>6.6</v>
      </c>
      <c r="B69">
        <f>Triaxial!$E$19*(COS(RADIANS(A69*36)))</f>
        <v>-70.930071985344739</v>
      </c>
      <c r="C69">
        <f t="shared" ref="C69:C103" si="3">($B$3*SIN(RADIANS(A69*36)))+$C$3</f>
        <v>103.60709086167078</v>
      </c>
      <c r="E69">
        <f>Triaxial!$E$20*(COS(RADIANS(A69*36)))</f>
        <v>-99.666463000068347</v>
      </c>
      <c r="F69">
        <f t="shared" ref="F69:F103" si="4">($E$3*SIN(RADIANS(A69*36)))+$F$3</f>
        <v>162.95578421699773</v>
      </c>
      <c r="H69">
        <f>Triaxial!$E$21*(COS(RADIANS(A69*36)))</f>
        <v>-170.78139522968087</v>
      </c>
      <c r="I69">
        <f t="shared" ref="I69:I103" si="5">($H$3*SIN(RADIANS(A69*36)))+$I$3</f>
        <v>295.6165819443703</v>
      </c>
    </row>
    <row r="70" spans="1:9" x14ac:dyDescent="0.25">
      <c r="A70">
        <v>6.7</v>
      </c>
      <c r="B70">
        <f>Triaxial!$E$19*(COS(RADIANS(A70*36)))</f>
        <v>-63.772142609214562</v>
      </c>
      <c r="C70">
        <f t="shared" si="3"/>
        <v>99.373903229193559</v>
      </c>
      <c r="E70">
        <f>Triaxial!$E$20*(COS(RADIANS(A70*36)))</f>
        <v>-89.608592151289542</v>
      </c>
      <c r="F70">
        <f t="shared" si="4"/>
        <v>157.00757597844117</v>
      </c>
      <c r="H70">
        <f>Triaxial!$E$21*(COS(RADIANS(A70*36)))</f>
        <v>-153.5469397780692</v>
      </c>
      <c r="I70">
        <f t="shared" si="5"/>
        <v>285.4241534030196</v>
      </c>
    </row>
    <row r="71" spans="1:9" x14ac:dyDescent="0.25">
      <c r="A71">
        <v>6.8</v>
      </c>
      <c r="B71">
        <f>Triaxial!$E$19*(COS(RADIANS(A71*36)))</f>
        <v>-56.362533720926528</v>
      </c>
      <c r="C71">
        <f t="shared" si="3"/>
        <v>95.598518929810695</v>
      </c>
      <c r="E71">
        <f>Triaxial!$E$20*(COS(RADIANS(A71*36)))</f>
        <v>-79.197077127561386</v>
      </c>
      <c r="F71">
        <f t="shared" si="4"/>
        <v>151.70264410605807</v>
      </c>
      <c r="H71">
        <f>Triaxial!$E$21*(COS(RADIANS(A71*36)))</f>
        <v>-135.70650470407787</v>
      </c>
      <c r="I71">
        <f t="shared" si="5"/>
        <v>276.33399770276799</v>
      </c>
    </row>
    <row r="72" spans="1:9" x14ac:dyDescent="0.25">
      <c r="A72">
        <v>6.9</v>
      </c>
      <c r="B72">
        <f>Triaxial!$E$19*(COS(RADIANS(A72*36)))</f>
        <v>-48.730487661634228</v>
      </c>
      <c r="C72">
        <f t="shared" si="3"/>
        <v>92.295837680542718</v>
      </c>
      <c r="E72">
        <f>Triaxial!$E$20*(COS(RADIANS(A72*36)))</f>
        <v>-68.473007422113497</v>
      </c>
      <c r="F72">
        <f t="shared" si="4"/>
        <v>147.06192474235579</v>
      </c>
      <c r="H72">
        <f>Triaxial!$E$21*(COS(RADIANS(A72*36)))</f>
        <v>-117.33049805442394</v>
      </c>
      <c r="I72">
        <f t="shared" si="5"/>
        <v>268.38198953526705</v>
      </c>
    </row>
    <row r="73" spans="1:9" x14ac:dyDescent="0.25">
      <c r="A73">
        <v>7</v>
      </c>
      <c r="B73">
        <f>Triaxial!$E$19*(COS(RADIANS(A73*36)))</f>
        <v>-40.906124630383687</v>
      </c>
      <c r="C73">
        <f t="shared" si="3"/>
        <v>89.478893655429047</v>
      </c>
      <c r="E73">
        <f>Triaxial!$E$20*(COS(RADIANS(A73*36)))</f>
        <v>-57.478706038712119</v>
      </c>
      <c r="F73">
        <f t="shared" si="4"/>
        <v>143.10373268651998</v>
      </c>
      <c r="H73">
        <f>Triaxial!$E$21*(COS(RADIANS(A73*36)))</f>
        <v>-98.491441532155164</v>
      </c>
      <c r="I73">
        <f t="shared" si="5"/>
        <v>261.5995118438272</v>
      </c>
    </row>
    <row r="74" spans="1:9" x14ac:dyDescent="0.25">
      <c r="A74">
        <v>7.1</v>
      </c>
      <c r="B74">
        <f>Triaxial!$E$19*(COS(RADIANS(A74*36)))</f>
        <v>-32.920323813447716</v>
      </c>
      <c r="C74">
        <f t="shared" si="3"/>
        <v>87.158804045597464</v>
      </c>
      <c r="E74">
        <f>Triaxial!$E$20*(COS(RADIANS(A74*36)))</f>
        <v>-46.25756246209891</v>
      </c>
      <c r="F74">
        <f t="shared" si="4"/>
        <v>139.84368911426898</v>
      </c>
      <c r="H74">
        <f>Triaxial!$E$21*(COS(RADIANS(A74*36)))</f>
        <v>-79.263684286618513</v>
      </c>
      <c r="I74">
        <f t="shared" si="5"/>
        <v>256.01333196927709</v>
      </c>
    </row>
    <row r="75" spans="1:9" x14ac:dyDescent="0.25">
      <c r="A75">
        <v>7.2</v>
      </c>
      <c r="B75">
        <f>Triaxial!$E$19*(COS(RADIANS(A75*36)))</f>
        <v>-24.804601518285299</v>
      </c>
      <c r="C75">
        <f t="shared" si="3"/>
        <v>85.344725184789837</v>
      </c>
      <c r="E75">
        <f>Triaxial!$E$20*(COS(RADIANS(A75*36)))</f>
        <v>-34.853861419517706</v>
      </c>
      <c r="F75">
        <f t="shared" si="4"/>
        <v>137.29465992821025</v>
      </c>
      <c r="H75">
        <f>Triaxial!$E$21*(COS(RADIANS(A75*36)))</f>
        <v>-59.723109491335087</v>
      </c>
      <c r="I75">
        <f t="shared" si="5"/>
        <v>251.64549601149866</v>
      </c>
    </row>
    <row r="76" spans="1:9" x14ac:dyDescent="0.25">
      <c r="A76">
        <v>7.3</v>
      </c>
      <c r="B76">
        <f>Triaxial!$E$19*(COS(RADIANS(A76*36)))</f>
        <v>-16.590986793074705</v>
      </c>
      <c r="C76">
        <f t="shared" si="3"/>
        <v>84.043816413495989</v>
      </c>
      <c r="E76">
        <f>Triaxial!$E$20*(COS(RADIANS(A76*36)))</f>
        <v>-23.312608109128316</v>
      </c>
      <c r="F76">
        <f t="shared" si="4"/>
        <v>135.46670498200055</v>
      </c>
      <c r="H76">
        <f>Triaxial!$E$21*(COS(RADIANS(A76*36)))</f>
        <v>-39.946834867782712</v>
      </c>
      <c r="I76">
        <f t="shared" si="5"/>
        <v>248.51324182354301</v>
      </c>
    </row>
    <row r="77" spans="1:9" x14ac:dyDescent="0.25">
      <c r="A77">
        <v>7.4</v>
      </c>
      <c r="B77">
        <f>Triaxial!$E$19*(COS(RADIANS(A77*36)))</f>
        <v>-8.3118950226928359</v>
      </c>
      <c r="C77">
        <f t="shared" si="3"/>
        <v>83.261211824307566</v>
      </c>
      <c r="E77">
        <f>Triaxial!$E$20*(COS(RADIANS(A77*36)))</f>
        <v>-11.679350585049903</v>
      </c>
      <c r="F77">
        <f t="shared" si="4"/>
        <v>134.36703837869936</v>
      </c>
      <c r="H77">
        <f>Triaxial!$E$21*(COS(RADIANS(A77*36)))</f>
        <v>-20.012908336980352</v>
      </c>
      <c r="I77">
        <f t="shared" si="5"/>
        <v>246.62893098169917</v>
      </c>
    </row>
    <row r="78" spans="1:9" x14ac:dyDescent="0.25">
      <c r="A78">
        <v>7.5</v>
      </c>
      <c r="B78">
        <f>Triaxial!$E$19*(COS(RADIANS(A78*36)))</f>
        <v>-2.4326854007779286E-14</v>
      </c>
      <c r="C78">
        <f t="shared" si="3"/>
        <v>83</v>
      </c>
      <c r="E78">
        <f>Triaxial!$E$20*(COS(RADIANS(A78*36)))</f>
        <v>-3.4182560753291677E-14</v>
      </c>
      <c r="F78">
        <f t="shared" si="4"/>
        <v>134</v>
      </c>
      <c r="H78">
        <f>Triaxial!$E$21*(COS(RADIANS(A78*36)))</f>
        <v>-5.8572816193612487E-14</v>
      </c>
      <c r="I78">
        <f t="shared" si="5"/>
        <v>246</v>
      </c>
    </row>
    <row r="79" spans="1:9" x14ac:dyDescent="0.25">
      <c r="A79">
        <v>7.6</v>
      </c>
      <c r="B79">
        <f>Triaxial!$E$19*(COS(RADIANS(A79*36)))</f>
        <v>8.3118950226927861</v>
      </c>
      <c r="C79">
        <f t="shared" si="3"/>
        <v>83.261211824307566</v>
      </c>
      <c r="E79">
        <f>Triaxial!$E$20*(COS(RADIANS(A79*36)))</f>
        <v>11.679350585049834</v>
      </c>
      <c r="F79">
        <f t="shared" si="4"/>
        <v>134.36703837869936</v>
      </c>
      <c r="H79">
        <f>Triaxial!$E$21*(COS(RADIANS(A79*36)))</f>
        <v>20.012908336980235</v>
      </c>
      <c r="I79">
        <f t="shared" si="5"/>
        <v>246.62893098169917</v>
      </c>
    </row>
    <row r="80" spans="1:9" x14ac:dyDescent="0.25">
      <c r="A80">
        <v>7.7</v>
      </c>
      <c r="B80">
        <f>Triaxial!$E$19*(COS(RADIANS(A80*36)))</f>
        <v>16.590986793074773</v>
      </c>
      <c r="C80">
        <f t="shared" si="3"/>
        <v>84.043816413495989</v>
      </c>
      <c r="E80">
        <f>Triaxial!$E$20*(COS(RADIANS(A80*36)))</f>
        <v>23.312608109128409</v>
      </c>
      <c r="F80">
        <f t="shared" si="4"/>
        <v>135.46670498200055</v>
      </c>
      <c r="H80">
        <f>Triaxial!$E$21*(COS(RADIANS(A80*36)))</f>
        <v>39.946834867782869</v>
      </c>
      <c r="I80">
        <f t="shared" si="5"/>
        <v>248.51324182354301</v>
      </c>
    </row>
    <row r="81" spans="1:9" x14ac:dyDescent="0.25">
      <c r="A81">
        <v>7.8</v>
      </c>
      <c r="B81">
        <f>Triaxial!$E$19*(COS(RADIANS(A81*36)))</f>
        <v>24.804601518285363</v>
      </c>
      <c r="C81">
        <f t="shared" si="3"/>
        <v>85.344725184789837</v>
      </c>
      <c r="E81">
        <f>Triaxial!$E$20*(COS(RADIANS(A81*36)))</f>
        <v>34.853861419517798</v>
      </c>
      <c r="F81">
        <f t="shared" si="4"/>
        <v>137.29465992821028</v>
      </c>
      <c r="H81">
        <f>Triaxial!$E$21*(COS(RADIANS(A81*36)))</f>
        <v>59.723109491335244</v>
      </c>
      <c r="I81">
        <f t="shared" si="5"/>
        <v>251.64549601149872</v>
      </c>
    </row>
    <row r="82" spans="1:9" x14ac:dyDescent="0.25">
      <c r="A82">
        <v>7.9</v>
      </c>
      <c r="B82">
        <f>Triaxial!$E$19*(COS(RADIANS(A82*36)))</f>
        <v>32.920323813447673</v>
      </c>
      <c r="C82">
        <f t="shared" si="3"/>
        <v>87.158804045597464</v>
      </c>
      <c r="E82">
        <f>Triaxial!$E$20*(COS(RADIANS(A82*36)))</f>
        <v>46.257562462098839</v>
      </c>
      <c r="F82">
        <f t="shared" si="4"/>
        <v>139.84368911426898</v>
      </c>
      <c r="H82">
        <f>Triaxial!$E$21*(COS(RADIANS(A82*36)))</f>
        <v>79.2636842866184</v>
      </c>
      <c r="I82">
        <f t="shared" si="5"/>
        <v>256.01333196927703</v>
      </c>
    </row>
    <row r="83" spans="1:9" x14ac:dyDescent="0.25">
      <c r="A83">
        <v>8</v>
      </c>
      <c r="B83">
        <f>Triaxial!$E$19*(COS(RADIANS(A83*36)))</f>
        <v>40.906124630383637</v>
      </c>
      <c r="C83">
        <f t="shared" si="3"/>
        <v>89.478893655429033</v>
      </c>
      <c r="E83">
        <f>Triaxial!$E$20*(COS(RADIANS(A83*36)))</f>
        <v>57.478706038712055</v>
      </c>
      <c r="F83">
        <f t="shared" si="4"/>
        <v>143.10373268651995</v>
      </c>
      <c r="H83">
        <f>Triaxial!$E$21*(COS(RADIANS(A83*36)))</f>
        <v>98.491441532155065</v>
      </c>
      <c r="I83">
        <f t="shared" si="5"/>
        <v>261.59951184382714</v>
      </c>
    </row>
    <row r="84" spans="1:9" x14ac:dyDescent="0.25">
      <c r="A84">
        <v>8.1</v>
      </c>
      <c r="B84">
        <f>Triaxial!$E$19*(COS(RADIANS(A84*36)))</f>
        <v>48.730487661634172</v>
      </c>
      <c r="C84">
        <f t="shared" si="3"/>
        <v>92.295837680542704</v>
      </c>
      <c r="E84">
        <f>Triaxial!$E$20*(COS(RADIANS(A84*36)))</f>
        <v>68.473007422113426</v>
      </c>
      <c r="F84">
        <f t="shared" si="4"/>
        <v>147.06192474235576</v>
      </c>
      <c r="H84">
        <f>Triaxial!$E$21*(COS(RADIANS(A84*36)))</f>
        <v>117.33049805442381</v>
      </c>
      <c r="I84">
        <f t="shared" si="5"/>
        <v>268.381989535267</v>
      </c>
    </row>
    <row r="85" spans="1:9" x14ac:dyDescent="0.25">
      <c r="A85">
        <v>8.1999999999999993</v>
      </c>
      <c r="B85">
        <f>Triaxial!$E$19*(COS(RADIANS(A85*36)))</f>
        <v>56.362533720926486</v>
      </c>
      <c r="C85">
        <f t="shared" si="3"/>
        <v>95.598518929810652</v>
      </c>
      <c r="E85">
        <f>Triaxial!$E$20*(COS(RADIANS(A85*36)))</f>
        <v>79.197077127561329</v>
      </c>
      <c r="F85">
        <f t="shared" si="4"/>
        <v>151.70264410605802</v>
      </c>
      <c r="H85">
        <f>Triaxial!$E$21*(COS(RADIANS(A85*36)))</f>
        <v>135.70650470407779</v>
      </c>
      <c r="I85">
        <f t="shared" si="5"/>
        <v>276.33399770276793</v>
      </c>
    </row>
    <row r="86" spans="1:9" x14ac:dyDescent="0.25">
      <c r="A86">
        <v>8.3000000000000007</v>
      </c>
      <c r="B86">
        <f>Triaxial!$E$19*(COS(RADIANS(A86*36)))</f>
        <v>63.772142609214619</v>
      </c>
      <c r="C86">
        <f t="shared" si="3"/>
        <v>99.373903229193587</v>
      </c>
      <c r="E86">
        <f>Triaxial!$E$20*(COS(RADIANS(A86*36)))</f>
        <v>89.608592151289628</v>
      </c>
      <c r="F86">
        <f t="shared" si="4"/>
        <v>157.0075759784412</v>
      </c>
      <c r="H86">
        <f>Triaxial!$E$21*(COS(RADIANS(A86*36)))</f>
        <v>153.54693977806934</v>
      </c>
      <c r="I86">
        <f t="shared" si="5"/>
        <v>285.42415340301966</v>
      </c>
    </row>
    <row r="87" spans="1:9" x14ac:dyDescent="0.25">
      <c r="A87">
        <v>8.4</v>
      </c>
      <c r="B87">
        <f>Triaxial!$E$19*(COS(RADIANS(A87*36)))</f>
        <v>70.930071985344696</v>
      </c>
      <c r="C87">
        <f t="shared" si="3"/>
        <v>103.60709086167077</v>
      </c>
      <c r="E87">
        <f>Triaxial!$E$20*(COS(RADIANS(A87*36)))</f>
        <v>99.666463000068291</v>
      </c>
      <c r="F87">
        <f t="shared" si="4"/>
        <v>162.9557842169977</v>
      </c>
      <c r="H87">
        <f>Triaxial!$E$21*(COS(RADIANS(A87*36)))</f>
        <v>170.78139522968075</v>
      </c>
      <c r="I87">
        <f t="shared" si="5"/>
        <v>295.6165819443703</v>
      </c>
    </row>
    <row r="88" spans="1:9" x14ac:dyDescent="0.25">
      <c r="A88">
        <v>8.5</v>
      </c>
      <c r="B88">
        <f>Triaxial!$E$19*(COS(RADIANS(A88*36)))</f>
        <v>77.808072772216107</v>
      </c>
      <c r="C88">
        <f t="shared" si="3"/>
        <v>108.28137536961631</v>
      </c>
      <c r="E88">
        <f>Triaxial!$E$20*(COS(RADIANS(A88*36)))</f>
        <v>109.33099585266142</v>
      </c>
      <c r="F88">
        <f t="shared" si="4"/>
        <v>169.52379396128788</v>
      </c>
      <c r="H88">
        <f>Triaxial!$E$21*(COS(RADIANS(A88*36)))</f>
        <v>187.34185453691845</v>
      </c>
      <c r="I88">
        <f t="shared" si="5"/>
        <v>306.87105846784482</v>
      </c>
    </row>
    <row r="89" spans="1:9" x14ac:dyDescent="0.25">
      <c r="A89">
        <v>8.6</v>
      </c>
      <c r="B89">
        <f>Triaxial!$E$19*(COS(RADIANS(A89*36)))</f>
        <v>84.379000642982746</v>
      </c>
      <c r="C89">
        <f t="shared" si="3"/>
        <v>113.37830948755486</v>
      </c>
      <c r="E89">
        <f>Triaxial!$E$20*(COS(RADIANS(A89*36)))</f>
        <v>118.56404921320495</v>
      </c>
      <c r="F89">
        <f t="shared" si="4"/>
        <v>176.68568427748926</v>
      </c>
      <c r="H89">
        <f>Triaxial!$E$21*(COS(RADIANS(A89*36)))</f>
        <v>203.16296113265102</v>
      </c>
      <c r="I89">
        <f t="shared" si="5"/>
        <v>319.14316669628647</v>
      </c>
    </row>
    <row r="90" spans="1:9" x14ac:dyDescent="0.25">
      <c r="A90">
        <v>8.6999999999999993</v>
      </c>
      <c r="B90">
        <f>Triaxial!$E$19*(COS(RADIANS(A90*36)))</f>
        <v>90.61692314731016</v>
      </c>
      <c r="C90">
        <f t="shared" si="3"/>
        <v>118.87777794509064</v>
      </c>
      <c r="E90">
        <f>Triaxial!$E$20*(COS(RADIANS(A90*36)))</f>
        <v>127.32918443826573</v>
      </c>
      <c r="F90">
        <f t="shared" si="4"/>
        <v>184.41319045648035</v>
      </c>
      <c r="H90">
        <f>Triaxial!$E$21*(COS(RADIANS(A90*36)))</f>
        <v>218.18227633712129</v>
      </c>
      <c r="I90">
        <f t="shared" si="5"/>
        <v>332.38447422511058</v>
      </c>
    </row>
    <row r="91" spans="1:9" x14ac:dyDescent="0.25">
      <c r="A91">
        <v>8.8000000000000007</v>
      </c>
      <c r="B91">
        <f>Triaxial!$E$19*(COS(RADIANS(A91*36)))</f>
        <v>96.4972220549094</v>
      </c>
      <c r="C91">
        <f t="shared" si="3"/>
        <v>124.75807685268988</v>
      </c>
      <c r="E91">
        <f>Triaxial!$E$20*(COS(RADIANS(A91*36)))</f>
        <v>135.5918095435197</v>
      </c>
      <c r="F91">
        <f t="shared" si="4"/>
        <v>192.67581556173434</v>
      </c>
      <c r="H91">
        <f>Triaxial!$E$21*(COS(RADIANS(A91*36)))</f>
        <v>232.34052577488953</v>
      </c>
      <c r="I91">
        <f t="shared" si="5"/>
        <v>346.54272366287887</v>
      </c>
    </row>
    <row r="92" spans="1:9" x14ac:dyDescent="0.25">
      <c r="A92">
        <v>8.9</v>
      </c>
      <c r="B92">
        <f>Triaxial!$E$19*(COS(RADIANS(A92*36)))</f>
        <v>101.99669051244511</v>
      </c>
      <c r="C92">
        <f t="shared" si="3"/>
        <v>130.99599935701721</v>
      </c>
      <c r="E92">
        <f>Triaxial!$E$20*(COS(RADIANS(A92*36)))</f>
        <v>143.31931572251071</v>
      </c>
      <c r="F92">
        <f t="shared" si="4"/>
        <v>201.44095078679499</v>
      </c>
      <c r="H92">
        <f>Triaxial!$E$21*(COS(RADIANS(A92*36)))</f>
        <v>245.58183330371349</v>
      </c>
      <c r="I92">
        <f t="shared" si="5"/>
        <v>361.56203886734892</v>
      </c>
    </row>
    <row r="93" spans="1:9" x14ac:dyDescent="0.25">
      <c r="A93">
        <v>9</v>
      </c>
      <c r="B93">
        <f>Triaxial!$E$19*(COS(RADIANS(A93*36)))</f>
        <v>107.09362463038366</v>
      </c>
      <c r="C93">
        <f t="shared" si="3"/>
        <v>137.56692722778382</v>
      </c>
      <c r="E93">
        <f>Triaxial!$E$20*(COS(RADIANS(A93*36)))</f>
        <v>150.48120603871209</v>
      </c>
      <c r="F93">
        <f t="shared" si="4"/>
        <v>210.67400414733851</v>
      </c>
      <c r="H93">
        <f>Triaxial!$E$21*(COS(RADIANS(A93*36)))</f>
        <v>257.85394153215509</v>
      </c>
      <c r="I93">
        <f t="shared" si="5"/>
        <v>377.38314546308141</v>
      </c>
    </row>
    <row r="94" spans="1:9" x14ac:dyDescent="0.25">
      <c r="A94">
        <v>9.1</v>
      </c>
      <c r="B94">
        <f>Triaxial!$E$19*(COS(RADIANS(A94*36)))</f>
        <v>111.7679091383292</v>
      </c>
      <c r="C94">
        <f t="shared" si="3"/>
        <v>144.44492801465526</v>
      </c>
      <c r="E94">
        <f>Triaxial!$E$20*(COS(RADIANS(A94*36)))</f>
        <v>157.04921578300224</v>
      </c>
      <c r="F94">
        <f t="shared" si="4"/>
        <v>220.33853699993165</v>
      </c>
      <c r="H94">
        <f>Triaxial!$E$21*(COS(RADIANS(A94*36)))</f>
        <v>269.10841805562967</v>
      </c>
      <c r="I94">
        <f t="shared" si="5"/>
        <v>393.94360477031915</v>
      </c>
    </row>
    <row r="95" spans="1:9" x14ac:dyDescent="0.25">
      <c r="A95">
        <v>9.1999999999999993</v>
      </c>
      <c r="B95">
        <f>Triaxial!$E$19*(COS(RADIANS(A95*36)))</f>
        <v>116.00109677080644</v>
      </c>
      <c r="C95">
        <f t="shared" si="3"/>
        <v>151.60285739078543</v>
      </c>
      <c r="E95">
        <f>Triaxial!$E$20*(COS(RADIANS(A95*36)))</f>
        <v>162.99742402155883</v>
      </c>
      <c r="F95">
        <f t="shared" si="4"/>
        <v>230.39640784871045</v>
      </c>
      <c r="H95">
        <f>Triaxial!$E$21*(COS(RADIANS(A95*36)))</f>
        <v>279.30084659698042</v>
      </c>
      <c r="I95">
        <f t="shared" si="5"/>
        <v>411.17806022193076</v>
      </c>
    </row>
    <row r="96" spans="1:9" x14ac:dyDescent="0.25">
      <c r="A96">
        <v>9.3000000000000007</v>
      </c>
      <c r="B96">
        <f>Triaxial!$E$19*(COS(RADIANS(A96*36)))</f>
        <v>119.77648107018936</v>
      </c>
      <c r="C96">
        <f t="shared" si="3"/>
        <v>159.01246627907358</v>
      </c>
      <c r="E96">
        <f>Triaxial!$E$20*(COS(RADIANS(A96*36)))</f>
        <v>168.30235589394198</v>
      </c>
      <c r="F96">
        <f t="shared" si="4"/>
        <v>240.80792287243872</v>
      </c>
      <c r="H96">
        <f>Triaxial!$E$21*(COS(RADIANS(A96*36)))</f>
        <v>288.39100229723215</v>
      </c>
      <c r="I96">
        <f t="shared" si="5"/>
        <v>429.01849529592238</v>
      </c>
    </row>
    <row r="97" spans="1:9" x14ac:dyDescent="0.25">
      <c r="A97">
        <v>9.4</v>
      </c>
      <c r="B97">
        <f>Triaxial!$E$19*(COS(RADIANS(A97*36)))</f>
        <v>123.07916231945728</v>
      </c>
      <c r="C97">
        <f t="shared" si="3"/>
        <v>166.64451233836576</v>
      </c>
      <c r="E97">
        <f>Triaxial!$E$20*(COS(RADIANS(A97*36)))</f>
        <v>172.94307525764421</v>
      </c>
      <c r="F97">
        <f t="shared" si="4"/>
        <v>251.53199257788648</v>
      </c>
      <c r="H97">
        <f>Triaxial!$E$21*(COS(RADIANS(A97*36)))</f>
        <v>296.34301046473297</v>
      </c>
      <c r="I97">
        <f t="shared" si="5"/>
        <v>447.39450194557605</v>
      </c>
    </row>
    <row r="98" spans="1:9" x14ac:dyDescent="0.25">
      <c r="A98">
        <v>9.5</v>
      </c>
      <c r="B98">
        <f>Triaxial!$E$19*(COS(RADIANS(A98*36)))</f>
        <v>125.89610634457095</v>
      </c>
      <c r="C98">
        <f t="shared" si="3"/>
        <v>174.46887536961631</v>
      </c>
      <c r="E98">
        <f>Triaxial!$E$20*(COS(RADIANS(A98*36)))</f>
        <v>176.90126731348002</v>
      </c>
      <c r="F98">
        <f t="shared" si="4"/>
        <v>262.52629396128788</v>
      </c>
      <c r="H98">
        <f>Triaxial!$E$21*(COS(RADIANS(A98*36)))</f>
        <v>303.12548815617282</v>
      </c>
      <c r="I98">
        <f t="shared" si="5"/>
        <v>466.23355846784483</v>
      </c>
    </row>
    <row r="99" spans="1:9" x14ac:dyDescent="0.25">
      <c r="A99">
        <v>9.6</v>
      </c>
      <c r="B99">
        <f>Triaxial!$E$19*(COS(RADIANS(A99*36)))</f>
        <v>128.21619595440254</v>
      </c>
      <c r="C99">
        <f t="shared" si="3"/>
        <v>182.45467618655226</v>
      </c>
      <c r="E99">
        <f>Triaxial!$E$20*(COS(RADIANS(A99*36)))</f>
        <v>180.16131088573101</v>
      </c>
      <c r="F99">
        <f t="shared" si="4"/>
        <v>273.74743753790108</v>
      </c>
      <c r="H99">
        <f>Triaxial!$E$21*(COS(RADIANS(A99*36)))</f>
        <v>308.71166803072293</v>
      </c>
      <c r="I99">
        <f t="shared" si="5"/>
        <v>485.46131571338151</v>
      </c>
    </row>
    <row r="100" spans="1:9" x14ac:dyDescent="0.25">
      <c r="A100">
        <v>9.6999999999999993</v>
      </c>
      <c r="B100">
        <f>Triaxial!$E$19*(COS(RADIANS(A100*36)))</f>
        <v>130.03027481521016</v>
      </c>
      <c r="C100">
        <f t="shared" si="3"/>
        <v>190.5703984817147</v>
      </c>
      <c r="E100">
        <f>Triaxial!$E$20*(COS(RADIANS(A100*36)))</f>
        <v>182.71034007178974</v>
      </c>
      <c r="F100">
        <f t="shared" si="4"/>
        <v>285.15113858048227</v>
      </c>
      <c r="H100">
        <f>Triaxial!$E$21*(COS(RADIANS(A100*36)))</f>
        <v>313.07950398850136</v>
      </c>
      <c r="I100">
        <f t="shared" si="5"/>
        <v>505.00189050866493</v>
      </c>
    </row>
    <row r="101" spans="1:9" x14ac:dyDescent="0.25">
      <c r="A101">
        <v>9.8000000000000007</v>
      </c>
      <c r="B101">
        <f>Triaxial!$E$19*(COS(RADIANS(A101*36)))</f>
        <v>131.33118358650401</v>
      </c>
      <c r="C101">
        <f t="shared" si="3"/>
        <v>198.78401320692529</v>
      </c>
      <c r="E101">
        <f>Triaxial!$E$20*(COS(RADIANS(A101*36)))</f>
        <v>184.53829501799945</v>
      </c>
      <c r="F101">
        <f t="shared" si="4"/>
        <v>296.69239189087165</v>
      </c>
      <c r="H101">
        <f>Triaxial!$E$21*(COS(RADIANS(A101*36)))</f>
        <v>316.21175817645701</v>
      </c>
      <c r="I101">
        <f t="shared" si="5"/>
        <v>524.77816513221728</v>
      </c>
    </row>
    <row r="102" spans="1:9" x14ac:dyDescent="0.25">
      <c r="A102">
        <v>9.9</v>
      </c>
      <c r="B102">
        <f>Triaxial!$E$19*(COS(RADIANS(A102*36)))</f>
        <v>132.11378817569243</v>
      </c>
      <c r="C102">
        <f t="shared" si="3"/>
        <v>207.06310497730715</v>
      </c>
      <c r="E102">
        <f>Triaxial!$E$20*(COS(RADIANS(A102*36)))</f>
        <v>185.63796162130063</v>
      </c>
      <c r="F102">
        <f t="shared" si="4"/>
        <v>308.32564941495008</v>
      </c>
      <c r="H102">
        <f>Triaxial!$E$21*(COS(RADIANS(A102*36)))</f>
        <v>318.09606901830085</v>
      </c>
      <c r="I102">
        <f t="shared" si="5"/>
        <v>544.71209166301969</v>
      </c>
    </row>
    <row r="103" spans="1:9" x14ac:dyDescent="0.25">
      <c r="A103">
        <v>10</v>
      </c>
      <c r="B103">
        <f>Triaxial!$E$19*(COS(RADIANS(A103*36)))</f>
        <v>132.375</v>
      </c>
      <c r="C103">
        <f t="shared" si="3"/>
        <v>215.37499999999997</v>
      </c>
      <c r="E103">
        <f>Triaxial!$E$20*(COS(RADIANS(A103*36)))</f>
        <v>186.005</v>
      </c>
      <c r="F103">
        <f t="shared" si="4"/>
        <v>320.00499999999994</v>
      </c>
      <c r="H103">
        <f>Triaxial!$E$21*(COS(RADIANS(A103*36)))</f>
        <v>318.72500000000002</v>
      </c>
      <c r="I103">
        <f t="shared" si="5"/>
        <v>564.72499999999991</v>
      </c>
    </row>
  </sheetData>
  <mergeCells count="3">
    <mergeCell ref="B1:C1"/>
    <mergeCell ref="E1:F1"/>
    <mergeCell ref="H1:I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Triaxial</vt:lpstr>
      <vt:lpstr>Raw Values</vt:lpstr>
      <vt:lpstr>Triaxial!Print_Area</vt:lpstr>
    </vt:vector>
  </TitlesOfParts>
  <Company>Opus International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Lim</dc:creator>
  <cp:lastModifiedBy>User</cp:lastModifiedBy>
  <cp:lastPrinted>2008-11-15T22:04:06Z</cp:lastPrinted>
  <dcterms:created xsi:type="dcterms:W3CDTF">2008-05-19T02:13:19Z</dcterms:created>
  <dcterms:modified xsi:type="dcterms:W3CDTF">2012-12-15T22:44:31Z</dcterms:modified>
</cp:coreProperties>
</file>